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 activeTab="15"/>
  </bookViews>
  <sheets>
    <sheet name="Свод.расч. " sheetId="15" r:id="rId1"/>
    <sheet name="2-1" sheetId="13" r:id="rId2"/>
    <sheet name="2-2" sheetId="14" r:id="rId3"/>
    <sheet name="2-3" sheetId="2" r:id="rId4"/>
    <sheet name="2-4" sheetId="12" r:id="rId5"/>
    <sheet name="2-5" sheetId="11" r:id="rId6"/>
    <sheet name="2-6" sheetId="10" r:id="rId7"/>
    <sheet name="2-7" sheetId="9" r:id="rId8"/>
    <sheet name="2-8" sheetId="8" r:id="rId9"/>
    <sheet name="9-3" sheetId="7" r:id="rId10"/>
    <sheet name="9-4" sheetId="6" r:id="rId11"/>
    <sheet name="9-5" sheetId="5" r:id="rId12"/>
    <sheet name="9-6" sheetId="4" r:id="rId13"/>
    <sheet name="9-7" sheetId="3" r:id="rId14"/>
    <sheet name="9-8" sheetId="1" r:id="rId15"/>
    <sheet name="На торги 21.11.2011" sheetId="16" r:id="rId16"/>
  </sheets>
  <definedNames>
    <definedName name="_Hlt440565644_1" localSheetId="15">#REF!</definedName>
    <definedName name="_Hlt440565644_1">#REF!</definedName>
    <definedName name="Constr" localSheetId="1">'2-1'!$A$7</definedName>
    <definedName name="Constr" localSheetId="2">'2-2'!$A$7</definedName>
    <definedName name="Constr" localSheetId="3">'2-3'!$A$7</definedName>
    <definedName name="Constr" localSheetId="4">'2-4'!$A$7</definedName>
    <definedName name="Constr" localSheetId="5">'2-5'!$A$7</definedName>
    <definedName name="Constr" localSheetId="6">'2-6'!$A$7</definedName>
    <definedName name="Constr" localSheetId="7">'2-7'!$A$7</definedName>
    <definedName name="Constr" localSheetId="8">'2-8'!$A$7</definedName>
    <definedName name="Constr" localSheetId="9">'9-3'!$A$7</definedName>
    <definedName name="Constr" localSheetId="10">'9-4'!$A$7</definedName>
    <definedName name="Constr" localSheetId="11">'9-5'!$A$7</definedName>
    <definedName name="Constr" localSheetId="12">'9-6'!$A$7</definedName>
    <definedName name="Constr" localSheetId="13">'9-7'!$A$7</definedName>
    <definedName name="Constr" localSheetId="14">'9-8'!$A$7</definedName>
    <definedName name="Excel_BuiltIn_Print_Area_2" localSheetId="15">#REF!</definedName>
    <definedName name="Excel_BuiltIn_Print_Area_2">#REF!</definedName>
    <definedName name="FOT" localSheetId="1">'2-1'!$D$17</definedName>
    <definedName name="FOT" localSheetId="2">'2-2'!$D$17</definedName>
    <definedName name="FOT" localSheetId="3">'2-3'!$D$19</definedName>
    <definedName name="FOT" localSheetId="4">'2-4'!$D$19</definedName>
    <definedName name="FOT" localSheetId="5">'2-5'!$D$19</definedName>
    <definedName name="FOT" localSheetId="6">'2-6'!$D$19</definedName>
    <definedName name="FOT" localSheetId="7">'2-7'!$D$19</definedName>
    <definedName name="FOT" localSheetId="8">'2-8'!$D$19</definedName>
    <definedName name="FOT" localSheetId="9">'9-3'!$D$17</definedName>
    <definedName name="FOT" localSheetId="10">'9-4'!$D$17</definedName>
    <definedName name="FOT" localSheetId="11">'9-5'!$D$17</definedName>
    <definedName name="FOT" localSheetId="12">'9-6'!$D$17</definedName>
    <definedName name="FOT" localSheetId="13">'9-7'!$D$17</definedName>
    <definedName name="FOT" localSheetId="14">'9-8'!$D$17</definedName>
    <definedName name="Ind" localSheetId="1">'2-1'!$H$9</definedName>
    <definedName name="Ind" localSheetId="2">'2-2'!$H$9</definedName>
    <definedName name="Ind" localSheetId="3">'2-3'!$H$9</definedName>
    <definedName name="Ind" localSheetId="4">'2-4'!$H$9</definedName>
    <definedName name="Ind" localSheetId="5">'2-5'!$H$9</definedName>
    <definedName name="Ind" localSheetId="6">'2-6'!$H$9</definedName>
    <definedName name="Ind" localSheetId="7">'2-7'!$H$9</definedName>
    <definedName name="Ind" localSheetId="8">'2-8'!$H$9</definedName>
    <definedName name="Ind" localSheetId="9">'9-3'!$H$9</definedName>
    <definedName name="Ind" localSheetId="10">'9-4'!$H$9</definedName>
    <definedName name="Ind" localSheetId="11">'9-5'!$H$9</definedName>
    <definedName name="Ind" localSheetId="12">'9-6'!$H$9</definedName>
    <definedName name="Ind" localSheetId="13">'9-7'!$H$9</definedName>
    <definedName name="Ind" localSheetId="14">'9-8'!$H$9</definedName>
    <definedName name="Obj" localSheetId="1">'2-1'!$E$12</definedName>
    <definedName name="Obj" localSheetId="2">'2-2'!$E$12</definedName>
    <definedName name="Obj" localSheetId="3">'2-3'!$E$12</definedName>
    <definedName name="Obj" localSheetId="4">'2-4'!$E$12</definedName>
    <definedName name="Obj" localSheetId="5">'2-5'!$E$12</definedName>
    <definedName name="Obj" localSheetId="6">'2-6'!$E$12</definedName>
    <definedName name="Obj" localSheetId="7">'2-7'!$E$12</definedName>
    <definedName name="Obj" localSheetId="8">'2-8'!$E$12</definedName>
    <definedName name="Obj" localSheetId="9">'9-3'!$E$12</definedName>
    <definedName name="Obj" localSheetId="10">'9-4'!$E$12</definedName>
    <definedName name="Obj" localSheetId="11">'9-5'!$E$12</definedName>
    <definedName name="Obj" localSheetId="12">'9-6'!$E$12</definedName>
    <definedName name="Obj" localSheetId="13">'9-7'!$E$12</definedName>
    <definedName name="Obj" localSheetId="14">'9-8'!$E$12</definedName>
    <definedName name="Obosn" localSheetId="1">'2-1'!$D$15</definedName>
    <definedName name="Obosn" localSheetId="2">'2-2'!$D$15</definedName>
    <definedName name="Obosn" localSheetId="3">'2-3'!$D$15</definedName>
    <definedName name="Obosn" localSheetId="4">'2-4'!$D$15</definedName>
    <definedName name="Obosn" localSheetId="5">'2-5'!$D$15</definedName>
    <definedName name="Obosn" localSheetId="6">'2-6'!$D$15</definedName>
    <definedName name="Obosn" localSheetId="7">'2-7'!$D$15</definedName>
    <definedName name="Obosn" localSheetId="8">'2-8'!$D$15</definedName>
    <definedName name="Obosn" localSheetId="9">'9-3'!$D$15</definedName>
    <definedName name="Obosn" localSheetId="10">'9-4'!$D$15</definedName>
    <definedName name="Obosn" localSheetId="11">'9-5'!$D$15</definedName>
    <definedName name="Obosn" localSheetId="12">'9-6'!$D$15</definedName>
    <definedName name="Obosn" localSheetId="13">'9-7'!$D$15</definedName>
    <definedName name="Obosn" localSheetId="14">'9-8'!$D$15</definedName>
    <definedName name="SmPr" localSheetId="1">'2-1'!$D$16</definedName>
    <definedName name="SmPr" localSheetId="2">'2-2'!$D$16</definedName>
    <definedName name="SmPr" localSheetId="3">'2-3'!$D$16</definedName>
    <definedName name="SmPr" localSheetId="4">'2-4'!$D$16</definedName>
    <definedName name="SmPr" localSheetId="5">'2-5'!$D$16</definedName>
    <definedName name="SmPr" localSheetId="6">'2-6'!$D$16</definedName>
    <definedName name="SmPr" localSheetId="7">'2-7'!$D$16</definedName>
    <definedName name="SmPr" localSheetId="8">'2-8'!$D$16</definedName>
    <definedName name="SmPr" localSheetId="9">'9-3'!$D$16</definedName>
    <definedName name="SmPr" localSheetId="10">'9-4'!$D$16</definedName>
    <definedName name="SmPr" localSheetId="11">'9-5'!$D$16</definedName>
    <definedName name="SmPr" localSheetId="12">'9-6'!$D$16</definedName>
    <definedName name="SmPr" localSheetId="13">'9-7'!$D$16</definedName>
    <definedName name="SmPr" localSheetId="14">'9-8'!$D$16</definedName>
    <definedName name="_xlnm.Print_Titles" localSheetId="1">'2-1'!$25:$25</definedName>
    <definedName name="_xlnm.Print_Titles" localSheetId="2">'2-2'!$25:$25</definedName>
    <definedName name="_xlnm.Print_Titles" localSheetId="3">'2-3'!$A$27:$IV$27</definedName>
    <definedName name="_xlnm.Print_Titles" localSheetId="4">'2-4'!$A$27:$IV$27</definedName>
    <definedName name="_xlnm.Print_Titles" localSheetId="5">'2-5'!$A$27:$IV$27</definedName>
    <definedName name="_xlnm.Print_Titles" localSheetId="6">'2-6'!$A$27:$IV$27</definedName>
    <definedName name="_xlnm.Print_Titles" localSheetId="7">'2-7'!$A$27:$IV$27</definedName>
    <definedName name="_xlnm.Print_Titles" localSheetId="8">'2-8'!$A$27:$IV$27</definedName>
    <definedName name="_xlnm.Print_Titles" localSheetId="9">'9-3'!$A$25:$IV$25</definedName>
    <definedName name="_xlnm.Print_Titles" localSheetId="10">'9-4'!$A$25:$IV$25</definedName>
    <definedName name="_xlnm.Print_Titles" localSheetId="11">'9-5'!$A$25:$IV$25</definedName>
    <definedName name="_xlnm.Print_Titles" localSheetId="12">'9-6'!$A$25:$IV$25</definedName>
    <definedName name="_xlnm.Print_Titles" localSheetId="13">'9-7'!$A$25:$IV$25</definedName>
    <definedName name="_xlnm.Print_Titles" localSheetId="14">'9-8'!$25:$25</definedName>
    <definedName name="_xlnm.Print_Area" localSheetId="15">'На торги 21.11.2011'!$A$1:$H$82</definedName>
    <definedName name="_xlnm.Print_Area" localSheetId="0">'Свод.расч. '!$A$1:$H$82</definedName>
    <definedName name="Специф1" localSheetId="15">#REF!</definedName>
    <definedName name="Специф1">#REF!</definedName>
  </definedNames>
  <calcPr calcId="125725"/>
</workbook>
</file>

<file path=xl/calcChain.xml><?xml version="1.0" encoding="utf-8"?>
<calcChain xmlns="http://schemas.openxmlformats.org/spreadsheetml/2006/main">
  <c r="J79" i="16"/>
  <c r="V62" i="8"/>
  <c r="U36"/>
  <c r="V135" i="9"/>
  <c r="U111"/>
  <c r="U88"/>
  <c r="U62"/>
  <c r="U40"/>
  <c r="V78" i="10"/>
  <c r="V39"/>
  <c r="W96" i="11"/>
  <c r="U77"/>
  <c r="U61"/>
  <c r="U37"/>
  <c r="T102" i="12"/>
  <c r="T89"/>
  <c r="V50"/>
  <c r="V114" i="2"/>
  <c r="V107"/>
  <c r="V69"/>
  <c r="V155" i="14"/>
  <c r="V138"/>
  <c r="V114"/>
  <c r="U90"/>
  <c r="U65"/>
  <c r="V43"/>
  <c r="W117" i="13"/>
  <c r="V96"/>
  <c r="U62"/>
  <c r="J78" i="16"/>
  <c r="S39" i="1"/>
  <c r="R44" i="3"/>
  <c r="R45" i="4"/>
  <c r="R48" i="5"/>
  <c r="R48" i="6"/>
  <c r="R50" i="7"/>
  <c r="R44" i="8"/>
  <c r="S135" i="9"/>
  <c r="S124"/>
  <c r="R94"/>
  <c r="R68"/>
  <c r="R50"/>
  <c r="R80" i="10"/>
  <c r="R77"/>
  <c r="R40"/>
  <c r="S97" i="11"/>
  <c r="S83"/>
  <c r="S47"/>
  <c r="S59" i="12"/>
  <c r="S81" i="2"/>
  <c r="S155" i="14"/>
  <c r="S151"/>
  <c r="S126"/>
  <c r="R101"/>
  <c r="S76"/>
  <c r="S49"/>
  <c r="R116" i="13"/>
  <c r="R74"/>
  <c r="R112"/>
  <c r="D21" i="16"/>
  <c r="D22"/>
  <c r="F74"/>
  <c r="F75" s="1"/>
  <c r="F77" s="1"/>
  <c r="H73"/>
  <c r="H72"/>
  <c r="H71"/>
  <c r="H70"/>
  <c r="H74" s="1"/>
  <c r="G68"/>
  <c r="H68" s="1"/>
  <c r="E67"/>
  <c r="D67"/>
  <c r="H67" s="1"/>
  <c r="G65"/>
  <c r="H65" s="1"/>
  <c r="H64"/>
  <c r="F61"/>
  <c r="E61"/>
  <c r="H60"/>
  <c r="G59"/>
  <c r="H59" s="1"/>
  <c r="G58"/>
  <c r="H58" s="1"/>
  <c r="G57"/>
  <c r="H57" s="1"/>
  <c r="G56"/>
  <c r="H56" s="1"/>
  <c r="G55"/>
  <c r="H55" s="1"/>
  <c r="G54"/>
  <c r="G61" s="1"/>
  <c r="G52"/>
  <c r="H52" s="1"/>
  <c r="F52"/>
  <c r="E52"/>
  <c r="D52"/>
  <c r="H51"/>
  <c r="H50"/>
  <c r="H49"/>
  <c r="G46"/>
  <c r="F46"/>
  <c r="E46"/>
  <c r="H44"/>
  <c r="F41"/>
  <c r="E41"/>
  <c r="D41"/>
  <c r="H41" s="1"/>
  <c r="H40"/>
  <c r="F38"/>
  <c r="E38"/>
  <c r="D38"/>
  <c r="H38" s="1"/>
  <c r="H37"/>
  <c r="H36"/>
  <c r="F34"/>
  <c r="E34"/>
  <c r="D34"/>
  <c r="H34" s="1"/>
  <c r="H33"/>
  <c r="H32"/>
  <c r="F30"/>
  <c r="E30"/>
  <c r="D30"/>
  <c r="H30" s="1"/>
  <c r="H29"/>
  <c r="G27"/>
  <c r="G47" s="1"/>
  <c r="G62" s="1"/>
  <c r="G75" s="1"/>
  <c r="F27"/>
  <c r="F47" s="1"/>
  <c r="F62" s="1"/>
  <c r="E26"/>
  <c r="D26"/>
  <c r="H26" s="1"/>
  <c r="E25"/>
  <c r="D25"/>
  <c r="H25" s="1"/>
  <c r="D24"/>
  <c r="H24" s="1"/>
  <c r="D23"/>
  <c r="H23" s="1"/>
  <c r="H22"/>
  <c r="E27"/>
  <c r="H21"/>
  <c r="D20"/>
  <c r="H20" s="1"/>
  <c r="D19"/>
  <c r="D27" s="1"/>
  <c r="G17"/>
  <c r="F17"/>
  <c r="E17"/>
  <c r="D17"/>
  <c r="H17" s="1"/>
  <c r="H16"/>
  <c r="H15"/>
  <c r="H14"/>
  <c r="H13"/>
  <c r="H12"/>
  <c r="H11"/>
  <c r="H10"/>
  <c r="E22" i="15"/>
  <c r="D22" s="1"/>
  <c r="E25"/>
  <c r="D25" s="1"/>
  <c r="G59"/>
  <c r="H59" s="1"/>
  <c r="G58"/>
  <c r="H58" s="1"/>
  <c r="G57"/>
  <c r="H57" s="1"/>
  <c r="G56"/>
  <c r="G55"/>
  <c r="H55" s="1"/>
  <c r="G54"/>
  <c r="E26"/>
  <c r="D26" s="1"/>
  <c r="E24"/>
  <c r="D24" s="1"/>
  <c r="H24" s="1"/>
  <c r="E23"/>
  <c r="D23" s="1"/>
  <c r="E21"/>
  <c r="D21" s="1"/>
  <c r="D20"/>
  <c r="D19"/>
  <c r="H19" s="1"/>
  <c r="F74"/>
  <c r="F75" s="1"/>
  <c r="F77" s="1"/>
  <c r="H73"/>
  <c r="H72"/>
  <c r="H71"/>
  <c r="H70"/>
  <c r="H74" s="1"/>
  <c r="G68"/>
  <c r="H68" s="1"/>
  <c r="E67"/>
  <c r="D67"/>
  <c r="H67" s="1"/>
  <c r="G65"/>
  <c r="H65" s="1"/>
  <c r="H64"/>
  <c r="F61"/>
  <c r="E61"/>
  <c r="H60"/>
  <c r="H56"/>
  <c r="H54"/>
  <c r="G52"/>
  <c r="H52" s="1"/>
  <c r="F52"/>
  <c r="E52"/>
  <c r="D52"/>
  <c r="H51"/>
  <c r="H50"/>
  <c r="H49"/>
  <c r="G46"/>
  <c r="F46"/>
  <c r="H44"/>
  <c r="F41"/>
  <c r="E41"/>
  <c r="D41"/>
  <c r="H40"/>
  <c r="F38"/>
  <c r="E38"/>
  <c r="D38"/>
  <c r="H38" s="1"/>
  <c r="H37"/>
  <c r="H36"/>
  <c r="F34"/>
  <c r="E34"/>
  <c r="D34"/>
  <c r="H34" s="1"/>
  <c r="H33"/>
  <c r="H32"/>
  <c r="F30"/>
  <c r="E30"/>
  <c r="D30"/>
  <c r="H30" s="1"/>
  <c r="H29"/>
  <c r="G27"/>
  <c r="G47" s="1"/>
  <c r="F27"/>
  <c r="F47" s="1"/>
  <c r="F62" s="1"/>
  <c r="H20"/>
  <c r="G17"/>
  <c r="G42" s="1"/>
  <c r="F17"/>
  <c r="F42" s="1"/>
  <c r="E17"/>
  <c r="D17"/>
  <c r="H16"/>
  <c r="H15"/>
  <c r="H14"/>
  <c r="H13"/>
  <c r="H12"/>
  <c r="H11"/>
  <c r="H10"/>
  <c r="D42" i="16" l="1"/>
  <c r="H27"/>
  <c r="E47"/>
  <c r="E62" s="1"/>
  <c r="E75" s="1"/>
  <c r="E42"/>
  <c r="G76"/>
  <c r="G77" s="1"/>
  <c r="F78"/>
  <c r="F79" s="1"/>
  <c r="H19"/>
  <c r="F42"/>
  <c r="G42"/>
  <c r="H54"/>
  <c r="H41" i="15"/>
  <c r="H22"/>
  <c r="H25"/>
  <c r="H26"/>
  <c r="E27"/>
  <c r="E46" s="1"/>
  <c r="E47" s="1"/>
  <c r="E62" s="1"/>
  <c r="E75" s="1"/>
  <c r="H23"/>
  <c r="F78"/>
  <c r="F79"/>
  <c r="H17"/>
  <c r="G61"/>
  <c r="G62" s="1"/>
  <c r="G75" s="1"/>
  <c r="G78" i="16" l="1"/>
  <c r="G79" s="1"/>
  <c r="E76"/>
  <c r="E77" s="1"/>
  <c r="D46"/>
  <c r="H45"/>
  <c r="H42"/>
  <c r="E42" i="15"/>
  <c r="G76"/>
  <c r="G77" s="1"/>
  <c r="H21"/>
  <c r="D27"/>
  <c r="E76"/>
  <c r="E77" s="1"/>
  <c r="E78" i="16" l="1"/>
  <c r="E79" s="1"/>
  <c r="H46"/>
  <c r="D47"/>
  <c r="G78" i="15"/>
  <c r="G79" s="1"/>
  <c r="E78"/>
  <c r="E79" s="1"/>
  <c r="D45"/>
  <c r="H27"/>
  <c r="D42"/>
  <c r="H42" s="1"/>
  <c r="D53" i="16" l="1"/>
  <c r="H47"/>
  <c r="H45" i="15"/>
  <c r="D46"/>
  <c r="D61" i="16" l="1"/>
  <c r="D62" s="1"/>
  <c r="D75" s="1"/>
  <c r="H53"/>
  <c r="H61" s="1"/>
  <c r="H62"/>
  <c r="H46" i="15"/>
  <c r="D47"/>
  <c r="D76" i="16" l="1"/>
  <c r="H76" s="1"/>
  <c r="H75"/>
  <c r="H47" i="15"/>
  <c r="D53"/>
  <c r="D77" i="16" l="1"/>
  <c r="D61" i="15"/>
  <c r="D62" s="1"/>
  <c r="D75" s="1"/>
  <c r="H53"/>
  <c r="H61" s="1"/>
  <c r="H62" s="1"/>
  <c r="D78" i="16" l="1"/>
  <c r="H78" s="1"/>
  <c r="H77"/>
  <c r="H75" i="15"/>
  <c r="D76"/>
  <c r="H76" s="1"/>
  <c r="D79" i="16" l="1"/>
  <c r="H79" s="1"/>
  <c r="G3" s="1"/>
  <c r="D77" i="15"/>
  <c r="D78" l="1"/>
  <c r="H78" s="1"/>
  <c r="H77"/>
  <c r="D79" l="1"/>
  <c r="H79" s="1"/>
  <c r="G3" s="1"/>
</calcChain>
</file>

<file path=xl/sharedStrings.xml><?xml version="1.0" encoding="utf-8"?>
<sst xmlns="http://schemas.openxmlformats.org/spreadsheetml/2006/main" count="2439" uniqueCount="926">
  <si>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</si>
  <si>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</si>
  <si>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</si>
  <si>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</si>
  <si>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</si>
  <si>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</si>
  <si>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</si>
  <si>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</si>
  <si>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</si>
  <si>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</si>
  <si>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</si>
  <si>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</si>
  <si>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</si>
  <si>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</si>
  <si>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</si>
  <si>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</si>
  <si>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</si>
  <si>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</si>
  <si>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</si>
  <si>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</si>
  <si>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</si>
  <si>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</si>
  <si>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</si>
  <si>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</si>
  <si>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</si>
  <si>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</si>
  <si>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Раздел 1. </t>
  </si>
  <si>
    <r>
      <t>ТЕРп02-01-003-01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</si>
  <si>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система</t>
  </si>
  <si>
    <r>
      <t>Автоматизированная система управления III категории технической сложности с количеством каналов (Кобщ) 2</t>
    </r>
    <r>
      <rPr>
        <i/>
        <sz val="7"/>
        <rFont val="Times New Roman"/>
        <family val="1"/>
        <charset val="204"/>
      </rPr>
      <t xml:space="preserve">
КОЭФ. К ПОЗИЦИИ:
Ксложности ПЗ=1,566 (ОЗП=1,566; ЭМ=1,566 к расх.; ЗПМ=1,566; МАТ=1,566 к расх.; ТЗ=1,566; ТЗМ=1,566)
ИНДЕКС К ПОЗИЦИИ(справочно):
ТЕРп02-01-003-01 Автоматизированная система управления III категории технической сложности с количеством каналов (Кобщ) 2 ОЗП=9,9</t>
    </r>
  </si>
  <si>
    <r>
      <t>ТЕРп02-01-003-02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</si>
  <si>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канал</t>
  </si>
  <si>
    <r>
      <t>Автоматизированная система управления III категории технической сложности с количеством каналов (Кобщ) за каждый канал свыше 2 до 9 добавлять к расценке 02-01-003-01</t>
    </r>
    <r>
      <rPr>
        <i/>
        <sz val="7"/>
        <rFont val="Times New Roman"/>
        <family val="1"/>
        <charset val="204"/>
      </rPr>
      <t xml:space="preserve">
КОЭФ. К ПОЗИЦИИ:
Ксложности ПЗ=1,566 (ОЗП=1,566; ЭМ=1,566 к расх.; ЗПМ=1,566; МАТ=1,566 к расх.; ТЗ=1,566; ТЗМ=1,566)
ИНДЕКС К ПОЗИЦИИ(справочно):
ТЕРп02-01-003-02 Автоматизированная система управления III категории технической сложности с количеством каналов (Кобщ) за каждый канал свыше 2 до 9 добавлять к расценке 02-01-003-01 ОЗП=9,9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</si>
  <si>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</si>
  <si>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</si>
  <si>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</si>
  <si>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В электроустановках, находящихся под напряжением с оформлением при этом наряда-допуска или распряжения ОЗП=1,3; ЭМ=1,3; ЗПМ=1,3; ТЗ=1,3; ТЗМ=1,3  (Поз. 1-2)</t>
  </si>
  <si>
    <t>Итого прямые затраты по смете с учетом индексов, в текущих ценах</t>
  </si>
  <si>
    <t>Накладные расходы</t>
  </si>
  <si>
    <t xml:space="preserve">   65% ФОТ (от 20156)  (Поз. 1-2)</t>
  </si>
  <si>
    <t>Сметная прибыль</t>
  </si>
  <si>
    <t xml:space="preserve">   40% ФОТ (от 20156)  (Поз. 1-2)</t>
  </si>
  <si>
    <t>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</si>
  <si>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9-8</t>
    </r>
  </si>
  <si>
    <t>___________________________41319</t>
  </si>
  <si>
    <t>руб.</t>
  </si>
  <si>
    <t>___________________________20156</t>
  </si>
  <si>
    <t>Составил: ___________________________Иващенко Н.Г.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</si>
  <si>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</si>
  <si>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</si>
  <si>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</si>
  <si>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_______________________________________________________________________________________________125,01</t>
  </si>
  <si>
    <t>чел.час</t>
  </si>
  <si>
    <t>Сметная стоимость прочих _______________________________________________________________________________________________</t>
  </si>
  <si>
    <t>Составлен(а) в текущих (прогнозных) ценах по состоянию на август 2010 г.</t>
  </si>
  <si>
    <t>ИТОГИ ПО СМЕТЕ:</t>
  </si>
  <si>
    <t>Итого по разделу 4 Оборудование</t>
  </si>
  <si>
    <t>шт</t>
  </si>
  <si>
    <r>
      <t>Измерительный трансформатор тока Uн=10 кВ Iраб=1500 А, ТЛО-10-11 7 УЗ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</si>
  <si>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прайс</t>
  </si>
  <si>
    <r>
      <t>Измерительный трансформатор тока Uн=10 кВ Iраб=3000 А, ТЛШ-10 УЗ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</si>
  <si>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Ограничитель перенапряжений однофазный Uн=110 кВ 3EL2-096-2PJ31-4NA1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</si>
  <si>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Компактное распредедительное устройство Uн=110 кВ, Iн=2500А, 3AP1DTC-126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</si>
  <si>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 xml:space="preserve">                           Раздел 4. Оборудование</t>
  </si>
  <si>
    <t>Итого по разделу 3 Материалы не учтенные в расценках в текущих ценах</t>
  </si>
  <si>
    <r>
      <t>Шайба М 12 (ГОСТ 6402)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</si>
  <si>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12 (ГОСТ 11371)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</si>
  <si>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14 (ГОСТ 11371)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</si>
  <si>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16 (ГОСТ 6402)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</si>
  <si>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16 (ГОСТ 11371)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</si>
  <si>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20 (ГОСТ 6402)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</si>
  <si>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20 (ГОСТ 11371)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</si>
  <si>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48 (ГОСТ 6402)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</si>
  <si>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Шайба М 48 (ГОСТ 11371)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</si>
  <si>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Гайка М 12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</si>
  <si>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Гайка М 14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</si>
  <si>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Гайка М 16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</si>
  <si>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Гайка М 20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</si>
  <si>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Гайка М 48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</si>
  <si>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10х25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</si>
  <si>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12х25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</si>
  <si>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12х50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</si>
  <si>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12х70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</si>
  <si>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14х25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</si>
  <si>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14х50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</si>
  <si>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20х60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</si>
  <si>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Болт М 48х100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</si>
  <si>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Опора шинная ШОП-110-1Л80-4 УХЛ1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</si>
  <si>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 xml:space="preserve">                           Раздел 3. Материалы не учтенные в расценках в текущих ценах</t>
  </si>
  <si>
    <t>Итого по разделу 2 Монтажные работы</t>
  </si>
  <si>
    <t xml:space="preserve">   65% ФОТ (от 70787)  (Поз. 11-22)</t>
  </si>
  <si>
    <t xml:space="preserve">   60% ФОТ (от 66548)  (Поз. 10)</t>
  </si>
  <si>
    <t xml:space="preserve">   95% ФОТ (от 70787)  (Поз. 11-22)</t>
  </si>
  <si>
    <t xml:space="preserve">   80% ФОТ (от 66548)  (Поз. 10)</t>
  </si>
  <si>
    <t>Итого прямые затраты по разделу с учетом индексов, в текущих ценах</t>
  </si>
  <si>
    <t xml:space="preserve">   5. Производство монтажных работ вблизи объектов, находящихся под высоким напряжением ОЗП=1,2; ЭМ=1,2; ЗПМ=1,2; ТЗ=1,2; ТЗМ=1,2  (Поз. 10-22)</t>
  </si>
  <si>
    <t xml:space="preserve">   4. Производство монтажных работ в стесненных условиях ОЗП=1,15; ЭМ=1,15; ЗПМ=1,15; ТЗ=1,15; ТЗМ=1,15  (Поз. 10-22)</t>
  </si>
  <si>
    <t>Итого прямые затраты по разделу с учетом коэффициентов к итогам</t>
  </si>
  <si>
    <t>Итого прямые затраты по разделу в ценах 2001г.</t>
  </si>
  <si>
    <t>шт.</t>
  </si>
  <si>
    <r>
      <t>Наконечники кабельные медные для электротехнических установок</t>
    </r>
    <r>
      <rPr>
        <i/>
        <sz val="7"/>
        <rFont val="Times New Roman"/>
        <family val="1"/>
        <charset val="204"/>
      </rPr>
      <t xml:space="preserve">
ИНДЕКС К ПОЗИЦИИ(справочно):
ТСЦ-509-0041 Наконечники кабельные медные для электротехнических установок МАТ=2,54</t>
    </r>
  </si>
  <si>
    <r>
      <t>ТСЦ-509-0041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</si>
  <si>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т</t>
  </si>
  <si>
    <r>
      <t>Провода неизолированные медные гибкие для электрических установок и антенн марки МГ, сечением 25 мм2</t>
    </r>
    <r>
      <rPr>
        <i/>
        <sz val="7"/>
        <rFont val="Times New Roman"/>
        <family val="1"/>
        <charset val="204"/>
      </rPr>
      <t xml:space="preserve">
ИНДЕКС К ПОЗИЦИИ(справочно):
ТСЦ-502-0427 Провода неизолированные медные гибкие для электрических установок и антенн марки МГ, сечением 25 мм2 МАТ=9,33</t>
    </r>
  </si>
  <si>
    <r>
      <t>ТСЦ-502-0427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</si>
  <si>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м</t>
  </si>
  <si>
    <r>
      <t>Шины алюминиевые</t>
    </r>
    <r>
      <rPr>
        <i/>
        <sz val="7"/>
        <rFont val="Times New Roman"/>
        <family val="1"/>
        <charset val="204"/>
      </rPr>
      <t xml:space="preserve">
ИНДЕКС К ПОЗИЦИИ(справочно):
ТСЦ-502-0620 Шины алюминиевые МАТ=2,13</t>
    </r>
  </si>
  <si>
    <r>
      <t>ТСЦ-502-0620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</si>
  <si>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т</t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</si>
  <si>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ИНДЕКС К ПОЗИЦИИ(справочно):
ТЕРм08-01-087-03 Металлические конструкции ОЗП=9,9; ЭМ=4,86; ЗПМ=9,9; МАТ=4,5</t>
    </r>
  </si>
  <si>
    <r>
      <t>ТЕРм08-01-087-03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</si>
  <si>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</t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</si>
  <si>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ТЕРм08-02-472-07 Проводник заземляющий открыто по строительным основаниям из полосовой стали сечением 160 мм2 ОЗП=9,9; ЭМ=4,89; ЗПМ=9,9; МАТ=2,58</t>
    </r>
  </si>
  <si>
    <r>
      <t>ТЕРм08-02-472-07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</si>
  <si>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ИНДЕКС К ПОЗИЦИИ(справочно):
ТЕРм08-02-472-10 Проводник заземляющий из медного изолированного провода сечением 25 мм2 открыто по строительным основаниям ОЗП=9,9; ЭМ=13,6; ЗПМ=9,9; МАТ=2,51</t>
    </r>
  </si>
  <si>
    <r>
      <t>ТЕРм08-02-472-10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</si>
  <si>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спуск, петля или перемычка (3 фазы)</t>
  </si>
  <si>
    <r>
      <t>Спуск, петля или перемычка, сечение провода до 300 мм2, количество проводов в фазе - 1</t>
    </r>
    <r>
      <rPr>
        <i/>
        <sz val="7"/>
        <rFont val="Times New Roman"/>
        <family val="1"/>
        <charset val="204"/>
      </rPr>
      <t xml:space="preserve">
ИНДЕКС К ПОЗИЦИИ(справочно):
ТЕРм08-01-023-01 Спуск, петля или перемычка, сечение провода до 300 мм2, количество проводов в фазе - 1 ОЗП=9,9; ЭМ=4,65; ЗПМ=9,9; МАТ=6,21</t>
    </r>
  </si>
  <si>
    <r>
      <t>ТЕРм08-01-023-01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</si>
  <si>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Шина сборная - одна полоса в фазе, медная или алюминиевая сечением до 1000 мм2</t>
    </r>
    <r>
      <rPr>
        <i/>
        <sz val="7"/>
        <rFont val="Times New Roman"/>
        <family val="1"/>
        <charset val="204"/>
      </rPr>
      <t xml:space="preserve">
ИНДЕКС К ПОЗИЦИИ(справочно):
ТЕРм08-01-068-03 Шина сборная - одна полоса в фазе, медная или алюминиевая сечением до 1000 мм2 ОЗП=9,9; ЭМ=7,8; ЗПМ=9,9; МАТ=3,93</t>
    </r>
  </si>
  <si>
    <r>
      <t>ТЕРм08-01-068-03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</si>
  <si>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Шина сборная - одна полоса в фазе, медная или алюминиевая сечением до 500 мм2</t>
    </r>
    <r>
      <rPr>
        <i/>
        <sz val="7"/>
        <rFont val="Times New Roman"/>
        <family val="1"/>
        <charset val="204"/>
      </rPr>
      <t xml:space="preserve">
ИНДЕКС К ПОЗИЦИИ(справочно):
ТЕРм08-01-068-02 Шина сборная - одна полоса в фазе, медная или алюминиевая сечением до 500 мм2 ОЗП=9,9; ЭМ=8,36; ЗПМ=9,9; МАТ=3,95</t>
    </r>
  </si>
  <si>
    <r>
      <t>ТЕРм08-01-068-02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</si>
  <si>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шт.</t>
  </si>
  <si>
    <r>
      <t>Опора шинная напряжением 110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ТЕРм08-01-017-02 Опора шинная напряжением 110 кВ ОЗП=9,9; ЭМ=4,74; ЗПМ=9,9; МАТ=3,37</t>
    </r>
  </si>
  <si>
    <r>
      <t>ТЕРм08-01-017-02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</si>
  <si>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Изолятор опорный напряжением 110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ТЕРм08-01-017-09 Изолятор опорный напряжением 110 кВ ОЗП=9,9; ЭМ=4,74; ЗПМ=9,9; МАТ=3,3</t>
    </r>
  </si>
  <si>
    <r>
      <t>ТЕРм08-01-017-09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</si>
  <si>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Конденсатор статистический на установленных конструкциях, масса до 15 кг</t>
    </r>
    <r>
      <rPr>
        <i/>
        <sz val="7"/>
        <rFont val="Times New Roman"/>
        <family val="1"/>
        <charset val="204"/>
      </rPr>
      <t xml:space="preserve">
ИНДЕКС К ПОЗИЦИИ(справочно):
ТЕРм08-01-067-01 Конденсатор статистический на установленных конструкциях, масса до 15 кг ОЗП=9,9; ЭМ=4,88; ЗПМ=9,9; МАТ=2,78</t>
    </r>
  </si>
  <si>
    <r>
      <t>ТЕРм08-01-067-01
Пост.Деп.стр.Яросл.обл. от 26.05.10 №326-п</t>
    </r>
    <r>
      <rPr>
        <i/>
        <sz val="9"/>
        <rFont val="Times New Roman"/>
        <family val="1"/>
        <charset val="204"/>
      </rPr>
      <t xml:space="preserve">
применительно конденсатор связи</t>
    </r>
  </si>
  <si>
    <t>1 компл. (3 фазы)</t>
  </si>
  <si>
    <r>
      <t>Реактор бетонный, масса комплектов до 1,5 т</t>
    </r>
    <r>
      <rPr>
        <i/>
        <sz val="7"/>
        <rFont val="Times New Roman"/>
        <family val="1"/>
        <charset val="204"/>
      </rPr>
      <t xml:space="preserve">
ИНДЕКС К ПОЗИЦИИ(справочно):
ТЕРм08-01-063-01 Реактор бетонный, масса комплектов до 1,5 т ОЗП=9,9; ЭМ=4,77; ЗПМ=9,9; МАТ=4,17</t>
    </r>
  </si>
  <si>
    <r>
      <t>ТЕРм08-01-063-01
Пост.Деп.стр.Яросл.обл. от 26.05.10 №326-п</t>
    </r>
    <r>
      <rPr>
        <i/>
        <sz val="9"/>
        <rFont val="Times New Roman"/>
        <family val="1"/>
        <charset val="204"/>
      </rPr>
      <t xml:space="preserve">
применительно ВЧ-заградитель</t>
    </r>
  </si>
  <si>
    <r>
      <t>Трансформатор тока напряжением до 10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ТЕРм08-01-053-01 Трансформатор тока напряжением до 10 кВ ОЗП=9,9; ЭМ=5,11; ЗПМ=9,9; МАТ=5,38</t>
    </r>
  </si>
  <si>
    <r>
      <t>ТЕРм08-01-053-01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</si>
  <si>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Ограничитель перенапряжений нелинейный напряжением 220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ТЕРм08-01-015-10 Ограничитель перенапряжений нелинейный напряжением 220 кВ ОЗП=9,9; ЭМ=4,75; ЗПМ=9,9; МАТ=3,37</t>
    </r>
  </si>
  <si>
    <r>
      <t>ТЕРм08-01-015-10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</si>
  <si>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Монтаж оборудования в помещении, масса оборудования 8 т</t>
    </r>
    <r>
      <rPr>
        <i/>
        <sz val="7"/>
        <rFont val="Times New Roman"/>
        <family val="1"/>
        <charset val="204"/>
      </rPr>
      <t xml:space="preserve">
ИНДЕКС К ПОЗИЦИИ(справочно):
ТЕРм37-01-014-10 Монтаж оборудования в помещении, масса оборудования 8 т ОЗП=9,9; ЭМ=5,34; ЗПМ=9,9; МАТ=3,08</t>
    </r>
  </si>
  <si>
    <r>
      <t>ТЕРм37-01-014-10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</si>
  <si>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2. Монтажные работы</t>
  </si>
  <si>
    <t>Итого по разделу 1 Демонтажные работы</t>
  </si>
  <si>
    <t xml:space="preserve">   65% ФОТ (от 110434)  (Поз. 1-9)</t>
  </si>
  <si>
    <t xml:space="preserve">   95% ФОТ (от 110434)  (Поз. 1-9)</t>
  </si>
  <si>
    <t xml:space="preserve">   5. Производство монтажных работ вблизи объектов, находящихся под высоким напряжением ОЗП=1,2; ЭМ=1,2; ЗПМ=1,2; ТЗ=1,2; ТЗМ=1,2  (Поз. 1-9)</t>
  </si>
  <si>
    <t xml:space="preserve">   4. Производство монтажных работ в стесненных условиях ОЗП=1,15; ЭМ=1,15; ЗПМ=1,15; ТЗ=1,15; ТЗМ=1,15  (Поз. 1-9)</t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</si>
  <si>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ТЕРм08-01-087-03 Металлические конструкции ОЗП=9,9; ЭМ=4,86; ЗПМ=9,9; МАТ=4,5</t>
    </r>
  </si>
  <si>
    <r>
      <t>Опора шинная напряжением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ТЕРм08-01-017-02 Опора шинная напряжением 110 кВ ОЗП=9,9; ЭМ=4,74; ЗПМ=9,9; МАТ=3,37</t>
    </r>
  </si>
  <si>
    <t>1 пролет (3 фазы)</t>
  </si>
  <si>
    <r>
      <t>Шина сборная напряжением до 220 кВ с одним проводом в фазе на подвесных изоляторах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ТЕРм08-01-045-01 Шина сборная напряжением до 220 кВ с одним проводом в фазе на подвесных изоляторах ОЗП=9,9; ЭМ=6,39; ЗПМ=9,9; МАТ=5,87</t>
    </r>
  </si>
  <si>
    <r>
      <t>ТЕРм08-01-045-01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</si>
  <si>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Конденсатор статистический на установленных конструкциях, масса до 15 кг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ТЕРм08-01-067-01 Конденсатор статистический на установленных конструкциях, масса до 15 кг ОЗП=9,9; ЭМ=4,88; ЗПМ=9,9; МАТ=2,78</t>
    </r>
  </si>
  <si>
    <r>
      <t>Реактор бетонный, масса комплектов до 1,5 т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ТЕРм08-01-063-01 Реактор бетонный, масса комплектов до 1,5 т ОЗП=9,9; ЭМ=4,77; ЗПМ=9,9; МАТ=4,17</t>
    </r>
  </si>
  <si>
    <r>
      <t>Разрядник вентильный напряжением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ТЕРм08-01-015-02 Разрядник вентильный напряжением 110 кВ ОЗП=9,9; ЭМ=4,74; ЗПМ=9,9; МАТ=3,43</t>
    </r>
  </si>
  <si>
    <r>
      <t>ТЕРм08-01-015-02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</si>
  <si>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Короткозамыкатель однополюсный напряжением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ТЕРм08-01-014-02 Короткозамыкатель однополюсный напряжением 110 кВ ОЗП=9,9; ЭМ=4,76; ЗПМ=9,9; МАТ=3,11</t>
    </r>
  </si>
  <si>
    <r>
      <t>ТЕРм08-01-014-02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</si>
  <si>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компл. (3 полюса)</t>
  </si>
  <si>
    <r>
      <t>Разъединитель напряжением 110 и 150 кВ, на ток 1000-3200 А без заземляющих ножей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ТЕРм08-01-011-05 Разъединитель напряжением 110 и 150 кВ, на ток 1000-3200 А без заземляющих ножей ОЗП=9,9; ЭМ=4,71; ЗПМ=9,9; МАТ=3,59</t>
    </r>
  </si>
  <si>
    <r>
      <t>ТЕРм08-01-011-05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</si>
  <si>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Отделитель однополюсный с заземляющими ножами напряжением до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ТЕРм08-01-012-02 Отделитель однополюсный с заземляющими ножами напряжением до 110 кВ ОЗП=9,9; ЭМ=4,74; ЗПМ=9,9; МАТ=3,55</t>
    </r>
  </si>
  <si>
    <r>
      <t>ТЕРм08-01-012-02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</si>
  <si>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1. Демонтажные работы</t>
  </si>
  <si>
    <t>_______________________________________________________________________________________________2127,14</t>
  </si>
  <si>
    <t>___________________________247779</t>
  </si>
  <si>
    <t>_______________________________________________________________________________________________17744505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</si>
  <si>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</si>
  <si>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_______________________________________________________________________________________________1346548</t>
  </si>
  <si>
    <t xml:space="preserve">      монтажных работ _______________________________________________________________________________________________</t>
  </si>
  <si>
    <t>___________________________19091053</t>
  </si>
  <si>
    <t>Сметная стоимость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</si>
  <si>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2-3</t>
    </r>
  </si>
  <si>
    <t xml:space="preserve">   40% ФОТ (от 25009)  (Поз. 1-7)</t>
  </si>
  <si>
    <t xml:space="preserve">   65% ФОТ (от 25009)  (Поз. 1-7)</t>
  </si>
  <si>
    <t xml:space="preserve">   5. В электроустановках, находящихся под напряжением с оформлением при этом наряда-допуска или распряжения ОЗП=1,3; ЭМ=1,3; ЗПМ=1,3; ТЗ=1,3; ТЗМ=1,3  (Поз. 1-7)</t>
  </si>
  <si>
    <r>
      <t>Автоматизированная система управления II категории технической сложности с количеством каналов (Кобщ) за каждый канал свыше 2 до 9 добавлять к расценке 02-01-002-01</t>
    </r>
    <r>
      <rPr>
        <i/>
        <sz val="7"/>
        <rFont val="Times New Roman"/>
        <family val="1"/>
        <charset val="204"/>
      </rPr>
      <t xml:space="preserve">
КОЭФ. К ПОЗИЦИИ:
К сложности ПЗ=1,313 (ОЗП=1,313; ЭМ=1,313 к расх.; ЗПМ=1,313; МАТ=1,313 к расх.; ТЗ=1,313; ТЗМ=1,313)
ИНДЕКС К ПОЗИЦИИ(справочно):
ТЕРп02-01-002-02 Автоматизированная система управления II категории технической сложности с количеством каналов (Кобщ) за каждый канал свыше 2 до 9 добавлять к расценке 02-01-002-01 ОЗП=9,9</t>
    </r>
  </si>
  <si>
    <r>
      <t>ТЕРп02-01-002-02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</si>
  <si>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Автоматизированная система управления II категории технической сложности с количеством каналов (Кобщ) 2</t>
    </r>
    <r>
      <rPr>
        <i/>
        <sz val="7"/>
        <rFont val="Times New Roman"/>
        <family val="1"/>
        <charset val="204"/>
      </rPr>
      <t xml:space="preserve">
КОЭФ. К ПОЗИЦИИ:
К сложности ПЗ=1,313 (ОЗП=1,313; ЭМ=1,313 к расх.; ЗПМ=1,313; МАТ=1,313 к расх.; ТЗ=1,313; ТЗМ=1,313)
ИНДЕКС К ПОЗИЦИИ(справочно):
ТЕРп02-01-002-01 Автоматизированная система управления II категории технической сложности с количеством каналов (Кобщ) 2 ОЗП=9,9</t>
    </r>
  </si>
  <si>
    <r>
      <t>ТЕРп02-01-002-01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</si>
  <si>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вентиляционная сеть</t>
  </si>
  <si>
    <r>
      <t>Разработка изменений конструктивных решений вентиляционной системы для определения оптимальных конструктивных решений при количестве участков до 5</t>
    </r>
    <r>
      <rPr>
        <i/>
        <sz val="7"/>
        <rFont val="Times New Roman"/>
        <family val="1"/>
        <charset val="204"/>
      </rPr>
      <t xml:space="preserve">
ИНДЕКС К ПОЗИЦИИ(справочно):
ТЕРп03-02-065-01 Разработка изменений конструктивных решений вентиляционной системы для определения оптимальных конструктивных решений при количестве участков до 5 ОЗП=9,9</t>
    </r>
  </si>
  <si>
    <r>
      <t>ТЕРп03-02-065-01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</si>
  <si>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устройство</t>
  </si>
  <si>
    <r>
      <t>Вентилятор радиальный (центробежный), диаметральный или крышный до № 5</t>
    </r>
    <r>
      <rPr>
        <i/>
        <sz val="7"/>
        <rFont val="Times New Roman"/>
        <family val="1"/>
        <charset val="204"/>
      </rPr>
      <t xml:space="preserve">
ИНДЕКС К ПОЗИЦИИ(справочно):
ТЕРп03-02-002-13 Вентилятор радиальный (центробежный), диаметральный или крышный до № 5 ОЗП=9,9</t>
    </r>
  </si>
  <si>
    <r>
      <t>ТЕРп03-02-002-13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</si>
  <si>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Фильтр рамный и ячейковый (матерчатый, бумажный, сетчатый) масляный, фильтр-поглотитель и др. при количестве ячеек до 8</t>
    </r>
    <r>
      <rPr>
        <i/>
        <sz val="7"/>
        <rFont val="Times New Roman"/>
        <family val="1"/>
        <charset val="204"/>
      </rPr>
      <t xml:space="preserve">
ИНДЕКС К ПОЗИЦИИ(справочно):
ТЕРп03-01-028-02 Фильтр рамный и ячейковый (матерчатый, бумажный, сетчатый) масляный, фильтр-поглотитель и др. при количестве ячеек до 8 ОЗП=9,9</t>
    </r>
  </si>
  <si>
    <r>
      <t>ТЕРп03-01-028-02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</si>
  <si>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Регулировочно-запорное устройство клапан огнезадерживающий</t>
    </r>
    <r>
      <rPr>
        <i/>
        <sz val="7"/>
        <rFont val="Times New Roman"/>
        <family val="1"/>
        <charset val="204"/>
      </rPr>
      <t xml:space="preserve">
ИНДЕКС К ПОЗИЦИИ(справочно):
ТЕРп03-01-011-06 Регулировочно-запорное устройство клапан огнезадерживающий ОЗП=9,9</t>
    </r>
  </si>
  <si>
    <r>
      <t>ТЕРп03-01-011-06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</si>
  <si>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Вентилятор радиальный (центробежный), диаметральный или крышный до № 5</t>
    </r>
    <r>
      <rPr>
        <i/>
        <sz val="7"/>
        <rFont val="Times New Roman"/>
        <family val="1"/>
        <charset val="204"/>
      </rPr>
      <t xml:space="preserve">
ИНДЕКС К ПОЗИЦИИ(справочно):
ТЕРп03-01-002-13 Вентилятор радиальный (центробежный), диаметральный или крышный до № 5 ОЗП=9,9</t>
    </r>
  </si>
  <si>
    <r>
      <t>ТЕРп03-01-002-13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</si>
  <si>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_______________________________________________________________________________________________184,01</t>
  </si>
  <si>
    <t>___________________________25009</t>
  </si>
  <si>
    <t>___________________________51268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</si>
  <si>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9-7</t>
    </r>
  </si>
  <si>
    <t xml:space="preserve"> Реконструкция ПС 110/6/6 кВ "Южная"</t>
  </si>
  <si>
    <t>Пусконаладочные работы системы  сбора, передачи технологической информации</t>
  </si>
  <si>
    <t>Пусконаладочные работы системы аварийной вентиляции</t>
  </si>
  <si>
    <t>Электротехнические решения</t>
  </si>
  <si>
    <t xml:space="preserve">   40% ФОТ (от 138096)  (Поз. 1-2, 4-7, 10-11)</t>
  </si>
  <si>
    <t xml:space="preserve">   65% ФОТ (от 138096)  (Поз. 1-2, 4-7, 10-11)</t>
  </si>
  <si>
    <t xml:space="preserve">   5. В электроустановках, находящихся под напряжением с оформлением при этом наряда-допуска или распряжения ОЗП=1,3; ЭМ=1,3; ЗПМ=1,3; ТЗ=1,3; ТЗМ=1,3  (Поз. 1-2, 4-7, 10-11)</t>
  </si>
  <si>
    <t>1 испытание</t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</si>
  <si>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ИНДЕКС К ПОЗИЦИИ(справочно):
ТЕРп01-12-029-01 Испытание цепи вторичной коммутации ОЗП=9,9</t>
    </r>
  </si>
  <si>
    <r>
      <t>ТЕРп01-12-029-01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</si>
  <si>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фазировка</t>
  </si>
  <si>
    <r>
      <t>Фазировка электрической линии или трансформатора с сетью напряжением до 1 кВ</t>
    </r>
    <r>
      <rPr>
        <i/>
        <sz val="7"/>
        <rFont val="Times New Roman"/>
        <family val="1"/>
        <charset val="204"/>
      </rPr>
      <t xml:space="preserve">
ИНДЕКС К ПОЗИЦИИ(справочно):
ТЕРп01-11-024-01 Фазировка электрической линии или трансформатора с сетью напряжением до 1 кВ ОЗП=9,9</t>
    </r>
  </si>
  <si>
    <r>
      <t>ТЕРп01-11-024-01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</si>
  <si>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</si>
  <si>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ИНДЕКС К ПОЗИЦИИ(справочно):
ТЕРп01-11-028-01 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ОЗП=9,9</t>
    </r>
  </si>
  <si>
    <r>
      <t>ТЕРп01-11-028-01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</si>
  <si>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</si>
  <si>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Проверка наличия цепи между заземлителями и заземленными элементами ОЗП=9,9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</si>
  <si>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</si>
  <si>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</si>
  <si>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Times New Roman"/>
        <family val="1"/>
        <charset val="204"/>
      </rPr>
      <t xml:space="preserve">
ИНДЕКС К ПОЗИЦИИ(справочно):
ТЕРп01-10-002-01 Схема образования участка сигнализации (центральной, технологической, местной, аварийной, предупредительной и др.) ОЗП=9,9</t>
    </r>
  </si>
  <si>
    <r>
      <t>ТЕРп01-10-002-01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</si>
  <si>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контроля уровня напряжения переменного или выпрямленного оперативного тока</t>
    </r>
    <r>
      <rPr>
        <i/>
        <sz val="7"/>
        <rFont val="Times New Roman"/>
        <family val="1"/>
        <charset val="204"/>
      </rPr>
      <t xml:space="preserve">
ИНДЕКС К ПОЗИЦИИ(справочно):
ТЕРп01-06-023-01 Устройство контроля уровня напряжения переменного или выпрямленного оперативного тока ОЗП=9,9</t>
    </r>
  </si>
  <si>
    <r>
      <t>ТЕРп01-06-023-01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</si>
  <si>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схема</t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</si>
  <si>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 до 220 кВ</t>
    </r>
    <r>
      <rPr>
        <i/>
        <sz val="7"/>
        <rFont val="Times New Roman"/>
        <family val="1"/>
        <charset val="204"/>
      </rPr>
      <t xml:space="preserve">
ИНДЕКС К ПОЗИЦИИ(справочно):
ТЕРп01-03-021-04 Схема вторичной коммутации воздушного выключателя с пополюсным электромагнитным или пневматическим приводом, напряжение выключателя до 220 кВ ОЗП=9,9</t>
    </r>
  </si>
  <si>
    <r>
      <t>ТЕРп01-03-021-04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</si>
  <si>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компл.</t>
  </si>
  <si>
    <r>
      <t>Терминал защиты трансформаторов двух- и трехобмоточных RET-3</t>
    </r>
    <r>
      <rPr>
        <i/>
        <sz val="7"/>
        <rFont val="Times New Roman"/>
        <family val="1"/>
        <charset val="204"/>
      </rPr>
      <t xml:space="preserve">
ИНДЕКС К ПОЗИЦИИ(справочно):
ТЕРп01-04-035-01 Терминал защиты трансформаторов двух- и трехобмоточных RET-3 ОЗП=9,9</t>
    </r>
  </si>
  <si>
    <r>
      <t>ТЕРп01-04-035-01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</si>
  <si>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Составлен(а) в текущих (прогнозных) ценах по состоянию наавгуст 2010 г.</t>
  </si>
  <si>
    <t>_______________________________________________________________________________________________1060,75</t>
  </si>
  <si>
    <t>___________________________138096</t>
  </si>
  <si>
    <t>___________________________283096</t>
  </si>
  <si>
    <t>Пусконаладочные работы  2 Управление, релейная защита, автоматика и сигнализация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</si>
  <si>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9-6</t>
    </r>
  </si>
  <si>
    <t xml:space="preserve">   40% ФОТ (от 154787)  (Поз. 1-11)</t>
  </si>
  <si>
    <t xml:space="preserve">   65% ФОТ (от 154787)  (Поз. 1-11)</t>
  </si>
  <si>
    <t xml:space="preserve">   5. В электроустановках, находящихся под напряжением с оформлением при этом наряда-допуска или распряжения ОЗП=1,3; ЭМ=1,3; ЗПМ=1,3; ТЗ=1,3; ТЗМ=1,3  (Поз. 1-11)</t>
  </si>
  <si>
    <t>1 токоприемник</t>
  </si>
  <si>
    <r>
      <t>Замер полного сопротивления цепи «фаза-нуль»</t>
    </r>
    <r>
      <rPr>
        <i/>
        <sz val="7"/>
        <rFont val="Times New Roman"/>
        <family val="1"/>
        <charset val="204"/>
      </rPr>
      <t xml:space="preserve">
ИНДЕКС К ПОЗИЦИИ(справочно):
ТЕРп01-11-013-01 Замер полного сопротивления цепи &lt;фаза-нуль&gt; ОЗП=9,9</t>
    </r>
  </si>
  <si>
    <r>
      <t>ТЕРп01-11-013-01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</si>
  <si>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Испытание аппарата коммутационного напряжением до 1 кВ (силовых цепей)</t>
    </r>
    <r>
      <rPr>
        <i/>
        <sz val="7"/>
        <rFont val="Times New Roman"/>
        <family val="1"/>
        <charset val="204"/>
      </rPr>
      <t xml:space="preserve">
ИНДЕКС К ПОЗИЦИИ(справочно):
ТЕРп01-12-021-01 Испытание аппарата коммутационного напряжением до 1 кВ (силовых цепей) ОЗП=9,9</t>
    </r>
  </si>
  <si>
    <r>
      <t>ТЕРп01-12-021-01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</si>
  <si>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резервирования отказа выключателя (УРОВ) при количестве присоединений до четырех</t>
    </r>
    <r>
      <rPr>
        <i/>
        <sz val="7"/>
        <rFont val="Times New Roman"/>
        <family val="1"/>
        <charset val="204"/>
      </rPr>
      <t xml:space="preserve">
ИНДЕКС К ПОЗИЦИИ(справочно):
ТЕРп01-04-048-01 Устройство резервирования отказа выключателя (УРОВ) при количестве присоединений до четырех ОЗП=9,9</t>
    </r>
  </si>
  <si>
    <r>
      <t>ТЕРп01-04-048-01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</si>
  <si>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_______________________________________________________________________________________________1185,24</t>
  </si>
  <si>
    <t>___________________________154787</t>
  </si>
  <si>
    <t>___________________________317314</t>
  </si>
  <si>
    <t>Пусконаладочные работы 1 Управление, релейная защита, автоматика и сигнализация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</si>
  <si>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9-5</t>
    </r>
  </si>
  <si>
    <t>Реконструкция ПС 110/6/6 кВ "Южная"</t>
  </si>
  <si>
    <t xml:space="preserve">   40% ФОТ (от 54372)  (Поз. 1-11)</t>
  </si>
  <si>
    <t xml:space="preserve">   65% ФОТ (от 54372)  (Поз. 1-11)</t>
  </si>
  <si>
    <r>
      <t>Функциональная группа управления аналоговая бесконтактная с общим числом элементов и органов настройки до 3</t>
    </r>
    <r>
      <rPr>
        <i/>
        <sz val="7"/>
        <rFont val="Times New Roman"/>
        <family val="1"/>
        <charset val="204"/>
      </rPr>
      <t xml:space="preserve">
ИНДЕКС К ПОЗИЦИИ(справочно):
ТЕРп01-09-011-01 Функциональная группа управления аналоговая бесконтактная с общим числом элементов и органов настройки до 3 ОЗП=9,9</t>
    </r>
  </si>
  <si>
    <r>
      <t>ТЕРп01-09-011-01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</si>
  <si>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Коммутатор элементный с дистанционным управлением разрядной и зарядной траверсами</t>
    </r>
    <r>
      <rPr>
        <i/>
        <sz val="7"/>
        <rFont val="Times New Roman"/>
        <family val="1"/>
        <charset val="204"/>
      </rPr>
      <t xml:space="preserve">
ИНДЕКС К ПОЗИЦИИ(справочно):
ТЕРп01-06-002-01 Коммутатор элементный с дистанционным управлением разрядной и зарядной траверсами ОЗП=9,9</t>
    </r>
  </si>
  <si>
    <r>
      <t>ТЕРп01-06-002-01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</si>
  <si>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Выпрямительный блок питания (токовый или напряжения) для питания цепей защиты, управления и сигнализации мощностью до 1 кВА со стабилизацией выходного напряжения</t>
    </r>
    <r>
      <rPr>
        <i/>
        <sz val="7"/>
        <rFont val="Times New Roman"/>
        <family val="1"/>
        <charset val="204"/>
      </rPr>
      <t xml:space="preserve">
ИНДЕКС К ПОЗИЦИИ(справочно):
ТЕРп01-06-010-03 Выпрямительный блок питания (токовый или напряжения) для питания цепей защиты, управления и сигнализации мощностью до 1 кВА со стабилизацией выходного напряжения ОЗП=9,9</t>
    </r>
  </si>
  <si>
    <r>
      <t>ТЕРп01-06-010-03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</si>
  <si>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выпрямительное с тремя режимами стабилизации напряжения или тока зарядки аккумуляторной батареи мощностью до 20 кВА</t>
    </r>
    <r>
      <rPr>
        <i/>
        <sz val="7"/>
        <rFont val="Times New Roman"/>
        <family val="1"/>
        <charset val="204"/>
      </rPr>
      <t xml:space="preserve">
ИНДЕКС К ПОЗИЦИИ(справочно):
ТЕРп01-06-003-01 Устройство выпрямительное с тремя режимами стабилизации напряжения или тока зарядки аккумуляторной батареи мощностью до 20 кВА ОЗП=9,9</t>
    </r>
  </si>
  <si>
    <r>
      <t>ТЕРп01-06-003-01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</si>
  <si>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Схема разводки трехпроводной системы с количеством панелей (шкафов, ячеек) за каждую последующую панель (шкаф, ячейку) свыше 2</t>
    </r>
    <r>
      <rPr>
        <i/>
        <sz val="7"/>
        <rFont val="Times New Roman"/>
        <family val="1"/>
        <charset val="204"/>
      </rPr>
      <t xml:space="preserve">
ИНДЕКС К ПОЗИЦИИ(справочно):
ТЕРп01-06-021-02 Схема разводки трехпроводной системы с количеством панелей (шкафов, ячеек) за каждую последующую панель (шкаф, ячейку) свыше 2 ОЗП=9,9</t>
    </r>
  </si>
  <si>
    <r>
      <t>ТЕРп01-06-021-02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</si>
  <si>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Схема разводки трехпроводной системы с количеством панелей (шкафов, ячеек) до 2</t>
    </r>
    <r>
      <rPr>
        <i/>
        <sz val="7"/>
        <rFont val="Times New Roman"/>
        <family val="1"/>
        <charset val="204"/>
      </rPr>
      <t xml:space="preserve">
ИНДЕКС К ПОЗИЦИИ(справочно):
ТЕРп01-06-021-01 Схема разводки трехпроводной системы с количеством панелей (шкафов, ячеек) до 2 ОЗП=9,9</t>
    </r>
  </si>
  <si>
    <r>
      <t>ТЕРп01-06-021-01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</si>
  <si>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_______________________________________________________________________________________________437,61</t>
  </si>
  <si>
    <t>___________________________54372</t>
  </si>
  <si>
    <t>___________________________111463</t>
  </si>
  <si>
    <t>Пусконаладочные работы Собственные нужды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</si>
  <si>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9-4</t>
    </r>
  </si>
  <si>
    <t xml:space="preserve">   40% ФОТ (от 129194)  (Поз. 1-13)</t>
  </si>
  <si>
    <t xml:space="preserve">   65% ФОТ (от 129194)  (Поз. 1-13)</t>
  </si>
  <si>
    <t xml:space="preserve">   5. В электроустановках, находящихся под напряжением с оформлением при этом наряда-допуска или распряжения ОЗП=1,3; ЭМ=1,3; ЗПМ=1,3; ТЗ=1,3; ТЗМ=1,3  (Поз. 1-13)</t>
  </si>
  <si>
    <t>1 точка прикосновения</t>
  </si>
  <si>
    <r>
      <t>Снятие характеристик для определения напряжения прикосновения в точках, указанных в проекте</t>
    </r>
    <r>
      <rPr>
        <i/>
        <sz val="7"/>
        <rFont val="Times New Roman"/>
        <family val="1"/>
        <charset val="204"/>
      </rPr>
      <t xml:space="preserve">
ИНДЕКС К ПОЗИЦИИ(справочно):
ТЕРп01-11-014-01 Снятие характеристик для определения напряжения прикосновения в точках, указанных в проекте ОЗП=9,9</t>
    </r>
  </si>
  <si>
    <r>
      <t>ТЕРп01-11-014-01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</si>
  <si>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измерение</t>
  </si>
  <si>
    <r>
      <t>Измерение сопротивления растеканию тока контура с диагональю до 200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ТЕРп01-11-010-03 Измерение сопротивления растеканию тока контура с диагональю до 200 м ОЗП=9,9</t>
    </r>
  </si>
  <si>
    <r>
      <t>ТЕРп01-11-010-03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</si>
  <si>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Испытание вторичной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ИНДЕКС К ПОЗИЦИИ(справочно):
ТЕРп01-12-010-03 Испытание вторичной обмотки трансформатора измерительного ОЗП=9,9</t>
    </r>
  </si>
  <si>
    <r>
      <t>ТЕРп01-12-010-03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</si>
  <si>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Испытание первичной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ИНДЕКС К ПОЗИЦИИ(справочно):
ТЕРп01-12-010-02 Испытание первичной обмотки трансформатора измерительного ОЗП=9,9</t>
    </r>
  </si>
  <si>
    <r>
      <t>ТЕРп01-12-010-02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</si>
  <si>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Измерение токов утечки ограничителя напряжения</t>
    </r>
    <r>
      <rPr>
        <i/>
        <sz val="7"/>
        <rFont val="Times New Roman"/>
        <family val="1"/>
        <charset val="204"/>
      </rPr>
      <t xml:space="preserve">
ИНДЕКС К ПОЗИЦИИ(справочно):
ТЕРп01-11-027-02 Измерение токов утечки ограничителя напряжения ОЗП=9,9</t>
    </r>
  </si>
  <si>
    <r>
      <t>ТЕРп01-11-027-02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</si>
  <si>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диаграмма</t>
  </si>
  <si>
    <r>
      <t>Снятие, обработка и анализ векторных диаграмм</t>
    </r>
    <r>
      <rPr>
        <i/>
        <sz val="7"/>
        <rFont val="Times New Roman"/>
        <family val="1"/>
        <charset val="204"/>
      </rPr>
      <t xml:space="preserve">
ИНДЕКС К ПОЗИЦИИ(справочно):
ТЕРп01-11-026-02 Снятие, обработка и анализ векторных диаграмм ОЗП=9,9</t>
    </r>
  </si>
  <si>
    <r>
      <t>ТЕРп01-11-026-02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</si>
  <si>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Фазировка электрической линии или трансформатора с сетью напряжением свыше 1 кВ</t>
    </r>
    <r>
      <rPr>
        <i/>
        <sz val="7"/>
        <rFont val="Times New Roman"/>
        <family val="1"/>
        <charset val="204"/>
      </rPr>
      <t xml:space="preserve">
ИНДЕКС К ПОЗИЦИИ(справочно):
ТЕРп01-11-024-02 Фазировка электрической линии или трансформатора с сетью напряжением свыше 1 кВ ОЗП=9,9</t>
    </r>
  </si>
  <si>
    <r>
      <t>ТЕРп01-11-024-02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</si>
  <si>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характеристика</t>
  </si>
  <si>
    <r>
      <t>Снятие характеристик коммутационных аппаратов скоростных</t>
    </r>
    <r>
      <rPr>
        <i/>
        <sz val="7"/>
        <rFont val="Times New Roman"/>
        <family val="1"/>
        <charset val="204"/>
      </rPr>
      <t xml:space="preserve">
ИНДЕКС К ПОЗИЦИИ(справочно):
ТЕРп01-11-023-02 Снятие характеристик коммутационных аппаратов скоростных ОЗП=9,9</t>
    </r>
  </si>
  <si>
    <r>
      <t>ТЕРп01-11-023-02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</si>
  <si>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Измерение переходных сопротивлений постоянному току контактов шин распределительных устройств напряжением до 110 кВ</t>
    </r>
    <r>
      <rPr>
        <i/>
        <sz val="7"/>
        <rFont val="Times New Roman"/>
        <family val="1"/>
        <charset val="204"/>
      </rPr>
      <t xml:space="preserve">
ИНДЕКС К ПОЗИЦИИ(справочно):
ТЕРп01-11-021-03 Измерение переходных сопротивлений постоянному току контактов шин распределительных устройств напряжением до 110 кВ ОЗП=9,9</t>
    </r>
  </si>
  <si>
    <r>
      <t>ТЕРп01-11-021-03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</si>
  <si>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Измерение тангенса угла диэлектрических потерь</t>
    </r>
    <r>
      <rPr>
        <i/>
        <sz val="7"/>
        <rFont val="Times New Roman"/>
        <family val="1"/>
        <charset val="204"/>
      </rPr>
      <t xml:space="preserve">
ИНДЕКС К ПОЗИЦИИ(справочно):
ТЕРп01-11-020-01 Измерение тангенса угла диэлектрических потерь ОЗП=9,9</t>
    </r>
  </si>
  <si>
    <r>
      <t>ТЕРп01-11-020-01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</si>
  <si>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Выключатель воздушный с гасительными камерами напряжением до 110 кВ</t>
    </r>
    <r>
      <rPr>
        <i/>
        <sz val="7"/>
        <rFont val="Times New Roman"/>
        <family val="1"/>
        <charset val="204"/>
      </rPr>
      <t xml:space="preserve">
ИНДЕКС К ПОЗИЦИИ(справочно):
ТЕРп01-03-009-06 Выключатель воздушный с гасительными камерами напряжением до 110 кВ ОЗП=9,9</t>
    </r>
  </si>
  <si>
    <r>
      <t>ТЕРп01-03-009-06
Пост.Деп.стр.Яросл.обл. от 26.05.10 №326-п</t>
    </r>
    <r>
      <rPr>
        <i/>
        <sz val="9"/>
        <rFont val="Times New Roman"/>
        <family val="1"/>
        <charset val="204"/>
      </rPr>
      <t xml:space="preserve">
применительно элегазовый</t>
    </r>
  </si>
  <si>
    <t>_______________________________________________________________________________________________1029,34</t>
  </si>
  <si>
    <t>___________________________129194</t>
  </si>
  <si>
    <t>___________________________264848</t>
  </si>
  <si>
    <t>Пусконаладочные работы Электротехнические решения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</si>
  <si>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9-3</t>
    </r>
  </si>
  <si>
    <t xml:space="preserve">  ВСЕГО по смете</t>
  </si>
  <si>
    <t xml:space="preserve">      Сметная прибыль</t>
  </si>
  <si>
    <t xml:space="preserve">      Накладные расходы</t>
  </si>
  <si>
    <t xml:space="preserve">      Оборудование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</si>
  <si>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</si>
  <si>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</si>
  <si>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</si>
  <si>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</si>
  <si>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</si>
  <si>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>Итоги по смете:</t>
  </si>
  <si>
    <t>Итого по разделу 2 Оборудование в текущих ценах</t>
  </si>
  <si>
    <r>
      <t>Коммутатор  Ethernet 10/100 BaseT WS-C2960-24TT-L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</si>
  <si>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Cicso</t>
  </si>
  <si>
    <r>
      <t>4-портовый асинхронный сервер RS-422/485 в Ethernet c изоляцией 2 кВ (с блоком питания) NPort 5430i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</si>
  <si>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МОХА</t>
  </si>
  <si>
    <t xml:space="preserve">                           Раздел 2. Оборудование в текущих ценах</t>
  </si>
  <si>
    <t xml:space="preserve">Итого по разделу 1 </t>
  </si>
  <si>
    <t xml:space="preserve">   65% ФОТ (от 6485)  (Поз. 1-5)</t>
  </si>
  <si>
    <t xml:space="preserve">   95% ФОТ (от 2792)  (Поз. 3-5)</t>
  </si>
  <si>
    <t xml:space="preserve">   92% ФОТ (от 3693)  (Поз. 1-2)</t>
  </si>
  <si>
    <t xml:space="preserve">   5. Производство монтажных работ вблизи объектов, находящихся под высоким напряжением ОЗП=1,2; ЭМ=1,2; ЗПМ=1,2; ТЗ=1,2; ТЗМ=1,2  (Поз. 1-3)</t>
  </si>
  <si>
    <t xml:space="preserve">   4. Производство монтажных работ в стесненных условиях ОЗП=1,15; ЭМ=1,15; ЗПМ=1,15; ТЗ=1,15; ТЗМ=1,15  (Поз. 1-3)</t>
  </si>
  <si>
    <r>
      <t>Кабель для Ethernet 4 пары с экраном, "витая пара" STP 4 Cat.5e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</si>
  <si>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КИПЭВ 2х2х0,6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</si>
  <si>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 xml:space="preserve">                           Материалы в текущих ценах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</si>
  <si>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</si>
  <si>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ТЕРм08-02-147-01 Кабель до 35 кВ по установленным конструкциям и лоткам с креплением на поворотах и в конце трассы, масса 1 м кабеля до 1 кг ОЗП=9,9; ЭМ=6,19; ЗПМ=9,9; МАТ=2,99</t>
    </r>
  </si>
  <si>
    <r>
      <t>ТЕРм08-02-147-01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</si>
  <si>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Разъемы штепсельные с разделкой и включением экранированного кабеля, сечение жилы до 1 мм2, количество подключаемых жил 14 шт.</t>
    </r>
    <r>
      <rPr>
        <i/>
        <sz val="7"/>
        <rFont val="Times New Roman"/>
        <family val="1"/>
        <charset val="204"/>
      </rPr>
      <t xml:space="preserve">
ИНДЕКС К ПОЗИЦИИ(справочно):
ТЕРм11-04-020-01 Разъемы штепсельные с разделкой и включением экранированного кабеля, сечение жилы до 1 мм2, количество подключаемых жил 14 шт. ОЗП=9,9; ЗПМ=9,9; МАТ=3,21</t>
    </r>
  </si>
  <si>
    <r>
      <t>ТЕРм11-04-020-01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</si>
  <si>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Аппарат настольный, масса до 0,015 т</t>
    </r>
    <r>
      <rPr>
        <i/>
        <sz val="7"/>
        <rFont val="Times New Roman"/>
        <family val="1"/>
        <charset val="204"/>
      </rPr>
      <t xml:space="preserve">
ИНДЕКС К ПОЗИЦИИ(справочно):
ТЕРм11-04-002-01 Аппарат настольный, масса до 0,015 т ОЗП=9,9; ЭМ=5,27; ЗПМ=9,9; МАТ=9,9</t>
    </r>
  </si>
  <si>
    <r>
      <t>ТЕРм11-04-002-01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</si>
  <si>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_______________________________________________________________________________________________62,22</t>
  </si>
  <si>
    <t>___________________________6485</t>
  </si>
  <si>
    <t>_______________________________________________________________________________________________50763</t>
  </si>
  <si>
    <t>_______________________________________________________________________________________________24568</t>
  </si>
  <si>
    <t>___________________________75331</t>
  </si>
  <si>
    <t>Система сбора, передачи технологической информации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</si>
  <si>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2-8</t>
    </r>
  </si>
  <si>
    <t xml:space="preserve">   65% ФОТ (от 4534)  (Поз. 32, 34-37)</t>
  </si>
  <si>
    <t xml:space="preserve">   60% ФОТ (от 50)  (Поз. 33)</t>
  </si>
  <si>
    <t xml:space="preserve">   95% ФОТ (от 4534)  (Поз. 32, 34-37)</t>
  </si>
  <si>
    <t xml:space="preserve">   80% ФОТ (от 50)  (Поз. 33)</t>
  </si>
  <si>
    <r>
      <t>Металлорукав РЗ-Ц-32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</si>
  <si>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Пакетный выключатель 2р, 16А, IP30  ПВ2-16МЗ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</si>
  <si>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комплект</t>
  </si>
  <si>
    <r>
      <t>Газоанализатор универсальный многоканальный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</si>
  <si>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1000 м</t>
  </si>
  <si>
    <r>
      <t>Кабели контрольные с медными жилами с поливинилхлоридной изоляцией марки КВВГЭ, с числом жил - 4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ТСЦ-501-0832 Кабели контрольные с медными жилами с поливинилхлоридной изоляцией марки КВВГЭ, с числом жил - 4 и сечением 1,5 мм2 МАТ=2,2</t>
    </r>
  </si>
  <si>
    <r>
      <t>ТСЦ-501-0832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</si>
  <si>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 МАТ=5,61</t>
    </r>
  </si>
  <si>
    <r>
      <t>ТСЦ-501-8190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</si>
  <si>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Ящики управления приводами Я5110-1874УХЛ4</t>
    </r>
    <r>
      <rPr>
        <i/>
        <sz val="7"/>
        <rFont val="Times New Roman"/>
        <family val="1"/>
        <charset val="204"/>
      </rPr>
      <t xml:space="preserve">
ИНДЕКС К ПОЗИЦИИ(справочно):
ТСЦ-504-0296 Ящики управления приводами Я5110-1874УХЛ4 МАТ=0,97</t>
    </r>
  </si>
  <si>
    <r>
      <t>ТСЦ-504-0296
Пост.Деп.стр.Яросл.обл. от 26.05.10 №326-п</t>
    </r>
    <r>
      <rPr>
        <i/>
        <sz val="9"/>
        <rFont val="Times New Roman"/>
        <family val="1"/>
        <charset val="204"/>
      </rPr>
      <t xml:space="preserve">
применительно Ящик Я5111-2474УХЛ4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</si>
  <si>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Затягивание провода в проложенные трубы и металлические рукава первого одножильного или многожильного в общей оплетке, суммарное сечение до 6 мм2 ОЗП=9,9; ЭМ=4,77; ЗПМ=9,9; МАТ=2,74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</si>
  <si>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</si>
  <si>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Рукав металлический наружным диаметром до 48 мм</t>
    </r>
    <r>
      <rPr>
        <i/>
        <sz val="7"/>
        <rFont val="Times New Roman"/>
        <family val="1"/>
        <charset val="204"/>
      </rPr>
      <t xml:space="preserve">
ИНДЕКС К ПОЗИЦИИ(справочно):
ТЕРм08-02-411-01 Рукав металлический наружным диаметром до 48 мм ОЗП=9,9; ЭМ=5,61; ЗПМ=9,9; МАТ=2,01</t>
    </r>
  </si>
  <si>
    <r>
      <t>ТЕРм08-02-411-01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</si>
  <si>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Кабель до 35 кВ по установленным конструкциям и лоткам с креплением по всей длине, масса 1 м кабеля до 1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ТЕРм08-02-147-10 Кабель до 35 кВ по установленным конструкциям и лоткам с креплением по всей длине, масса 1 м кабеля до 1 кг ОЗП=9,9; ЭМ=6,23; ЗПМ=9,9; МАТ=2,67</t>
    </r>
  </si>
  <si>
    <r>
      <t>ТЕРм08-02-147-10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</si>
  <si>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 до 25 А</t>
    </r>
    <r>
      <rPr>
        <i/>
        <sz val="7"/>
        <rFont val="Times New Roman"/>
        <family val="1"/>
        <charset val="204"/>
      </rPr>
      <t xml:space="preserve">
ИНДЕКС К ПОЗИЦИИ(справочно):
ТЕРм08-03-525-01 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 до 25 А ОЗП=9,9; ЭМ=5,94; ЗПМ=9,9; МАТ=2,67</t>
    </r>
  </si>
  <si>
    <r>
      <t>ТЕРм08-03-525-01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</si>
  <si>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Приборы, устанавливаемые на металлоконструкциях, щитах и пультах, масса до 5 кг</t>
    </r>
    <r>
      <rPr>
        <i/>
        <sz val="7"/>
        <rFont val="Times New Roman"/>
        <family val="1"/>
        <charset val="204"/>
      </rPr>
      <t xml:space="preserve">
ИНДЕКС К ПОЗИЦИИ(справочно):
ТЕРм11-03-001-01 Приборы, устанавливаемые на металлоконструкциях, щитах и пультах, масса до 5 кг ОЗП=9,9; ЗПМ=9,9; МАТ=2,7</t>
    </r>
  </si>
  <si>
    <r>
      <t>ТЕРм11-03-001-01
Пост.Деп.стр.Яросл.обл. от 26.05.10 №326-п</t>
    </r>
    <r>
      <rPr>
        <i/>
        <sz val="9"/>
        <rFont val="Times New Roman"/>
        <family val="1"/>
        <charset val="204"/>
      </rPr>
      <t xml:space="preserve">
газоанализатор</t>
    </r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</si>
  <si>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ТЕРм08-03-572-03 Блок управления шкафного исполнения или распределительный пункт (шкаф), устанавливаемый на стене, высота и ширина до 600х600 мм ОЗП=9,9; ЭМ=4,85; ЗПМ=9,9; МАТ=4,52</t>
    </r>
  </si>
  <si>
    <r>
      <t>ТЕРм08-03-572-03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</si>
  <si>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4. Автоматизация вентиляции</t>
  </si>
  <si>
    <t>Итого по разделу 3 Элементы воздуховодов</t>
  </si>
  <si>
    <t xml:space="preserve">   83% ФОТ (от 17900)  (Поз. 17-20, 23)</t>
  </si>
  <si>
    <t xml:space="preserve">   128% ФОТ (от 17900)  (Поз. 17-20, 23)</t>
  </si>
  <si>
    <t>м2</t>
  </si>
  <si>
    <r>
      <t>Металлическая сетка № 10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</si>
  <si>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Переход 315/225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</si>
  <si>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Переход 315/200х200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</si>
  <si>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Зонт вент. системы Д.225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</si>
  <si>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мп</t>
  </si>
  <si>
    <r>
      <t>Воздуховод из оц. стали 0,55 мм Д.225 мм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</si>
  <si>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Воздуховод из оц. стали 0,55 мм 200х100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</si>
  <si>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Воздуховод из оц. стали 0,55 мм 200х200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</si>
  <si>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Решетки 150х150 приточно-вытяжные регулируемые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</si>
  <si>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1 зонт</t>
  </si>
  <si>
    <r>
      <t>Установка зонтов над шахтами из листовой стали круглого сечения диаметром 315 мм</t>
    </r>
    <r>
      <rPr>
        <i/>
        <sz val="7"/>
        <rFont val="Times New Roman"/>
        <family val="1"/>
        <charset val="204"/>
      </rPr>
      <t xml:space="preserve">
ИНДЕКС К ПОЗИЦИИ(справочно):
ТЕР20-02-009-03 Установка зонтов над шахтами из листовой стали круглого сечения диаметром 315 мм ОЗП=9,9; ЭМ=5,19; ЗПМ=9,9; МАТ=8,64</t>
    </r>
  </si>
  <si>
    <r>
      <t>ТЕР20-02-009-03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</si>
  <si>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</si>
  <si>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Крепления для трубопроводов: кронштейны, планки, хомуты МАТ=2,31</t>
    </r>
  </si>
  <si>
    <r>
      <t>ТСЦ-301-1224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</si>
  <si>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Полоса монтажная</t>
    </r>
    <r>
      <rPr>
        <i/>
        <sz val="7"/>
        <rFont val="Times New Roman"/>
        <family val="1"/>
        <charset val="204"/>
      </rPr>
      <t xml:space="preserve">
ИНДЕКС К ПОЗИЦИИ(справочно):
ТСЦ-509-0161 Полоса монтажная МАТ=4,05</t>
    </r>
  </si>
  <si>
    <r>
      <t>ТСЦ-509-0161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</si>
  <si>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поверхности воздуховодов</t>
  </si>
  <si>
    <r>
      <t>Прокладка воздуховодов из листовой оцинкованной стали и алюминия класса П (плотные) толщиной 0,6 мм, диаметром до 250 мм</t>
    </r>
    <r>
      <rPr>
        <i/>
        <sz val="7"/>
        <rFont val="Times New Roman"/>
        <family val="1"/>
        <charset val="204"/>
      </rPr>
      <t xml:space="preserve">
ИНДЕКС К ПОЗИЦИИ(справочно):
ТЕР20-01-002-04 Прокладка воздуховодов из листовой оцинкованной стали и алюминия класса П (плотные) толщиной 0,6 мм, диаметром до 250 мм ОЗП=9,9; ЭМ=5,22; ЗПМ=9,9; МАТ=2,69</t>
    </r>
  </si>
  <si>
    <r>
      <t>ТЕР20-01-002-04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</si>
  <si>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Прокладка воздуховодов из листовой оцинкованной стали и алюминия класса П (плотные) толщиной 0,5 мм, периметром до 600 мм</t>
    </r>
    <r>
      <rPr>
        <i/>
        <sz val="7"/>
        <rFont val="Times New Roman"/>
        <family val="1"/>
        <charset val="204"/>
      </rPr>
      <t xml:space="preserve">
ИНДЕКС К ПОЗИЦИИ(справочно):
ТЕР20-01-002-02 Прокладка воздуховодов из листовой оцинкованной стали и алюминия класса П (плотные) толщиной 0,5 мм, периметром до 600 мм ОЗП=9,9; ЭМ=5,22; ЗПМ=9,9; МАТ=2,69</t>
    </r>
  </si>
  <si>
    <r>
      <t>ТЕР20-01-002-02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</si>
  <si>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Прокладка воздуховодов из листовой оцинкованной стали и алюминия класса П (плотные) толщиной 0,5 мм, периметром до 800, 1000 мм</t>
    </r>
    <r>
      <rPr>
        <i/>
        <sz val="7"/>
        <rFont val="Times New Roman"/>
        <family val="1"/>
        <charset val="204"/>
      </rPr>
      <t xml:space="preserve">
ИНДЕКС К ПОЗИЦИИ(справочно):
ТЕР20-01-002-03 Прокладка воздуховодов из листовой оцинкованной стали и алюминия класса П (плотные) толщиной 0,5 мм, периметром до 800, 1000 мм ОЗП=9,9; ЭМ=5,26; ЗПМ=9,9; МАТ=2,58</t>
    </r>
  </si>
  <si>
    <r>
      <t>ТЕР20-01-002-03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</si>
  <si>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решетка</t>
  </si>
  <si>
    <r>
      <t>Установка решеток жалюзийных стальных щелевых регулирующих (Р), номер 150, размер 150х150 мм</t>
    </r>
    <r>
      <rPr>
        <i/>
        <sz val="7"/>
        <rFont val="Times New Roman"/>
        <family val="1"/>
        <charset val="204"/>
      </rPr>
      <t xml:space="preserve">
ИНДЕКС К ПОЗИЦИИ(справочно):
ТЕР20-02-003-10 Установка решеток жалюзийных стальных щелевых регулирующих (Р), номер 150, размер 150х150 мм ОЗП=9,9; ЭМ=9,37; ЗПМ=9,9; МАТ=3,85</t>
    </r>
  </si>
  <si>
    <r>
      <t>ТЕР20-02-003-10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</si>
  <si>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3. Элементы воздуховодов</t>
  </si>
  <si>
    <t>Итого по разделу 2 Вентсистема В1, В2</t>
  </si>
  <si>
    <t xml:space="preserve">   83% ФОТ (от 1931)  (Поз. 10-12)</t>
  </si>
  <si>
    <t xml:space="preserve">   128% ФОТ (от 1931)  (Поз. 10-12)</t>
  </si>
  <si>
    <r>
      <t>Вставки гибкие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</si>
  <si>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Клапан КОМ-1 с электроприводом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</si>
  <si>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Быстроразъемные хомуты FCC 315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</si>
  <si>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Канальный вентилятор ВЕНТ 315L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</si>
  <si>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1 клапан</t>
  </si>
  <si>
    <r>
      <t>Установка клапанов огнезадерживающих периметром до 1600 мм</t>
    </r>
    <r>
      <rPr>
        <i/>
        <sz val="7"/>
        <rFont val="Times New Roman"/>
        <family val="1"/>
        <charset val="204"/>
      </rPr>
      <t xml:space="preserve">
ИНДЕКС К ПОЗИЦИИ(справочно):
ТЕР20-02-004-15 Установка клапанов огнезадерживающих периметром до 1600 мм ОЗП=9,9; ЭМ=5,08; ЗПМ=9,9; МАТ=4</t>
    </r>
  </si>
  <si>
    <r>
      <t>ТЕР20-02-004-15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</si>
  <si>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м2</t>
  </si>
  <si>
    <r>
      <t>Установка вставок гибких к радиальным вентиляторам</t>
    </r>
    <r>
      <rPr>
        <i/>
        <sz val="7"/>
        <rFont val="Times New Roman"/>
        <family val="1"/>
        <charset val="204"/>
      </rPr>
      <t xml:space="preserve">
ИНДЕКС К ПОЗИЦИИ(справочно):
ТЕР20-02-018-01 Установка вставок гибких к радиальным вентиляторам ОЗП=9,9; ЭМ=5,27; ЗПМ=9,9; МАТ=6,3</t>
    </r>
  </si>
  <si>
    <r>
      <t>ТЕР20-02-018-01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</si>
  <si>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вентилятор</t>
  </si>
  <si>
    <r>
      <t>Установка вентиляторов радиальных массой до 0,05 т</t>
    </r>
    <r>
      <rPr>
        <i/>
        <sz val="7"/>
        <rFont val="Times New Roman"/>
        <family val="1"/>
        <charset val="204"/>
      </rPr>
      <t xml:space="preserve">
ИНДЕКС К ПОЗИЦИИ(справочно):
ТЕР20-03-001-01 Установка вентиляторов радиальных массой до 0,05 т ОЗП=9,9; ЭМ=5,02; ЗПМ=9,9; МАТ=4,43</t>
    </r>
  </si>
  <si>
    <r>
      <t>ТЕР20-03-001-01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</si>
  <si>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2. Вентсистема В1, В2</t>
  </si>
  <si>
    <t>Итого по разделу 1 Вентсистема П1, П2</t>
  </si>
  <si>
    <t xml:space="preserve">   83% ФОТ (от 2753)  (Поз. 1-4)</t>
  </si>
  <si>
    <t xml:space="preserve">   128% ФОТ (от 2753)  (Поз. 1-4)</t>
  </si>
  <si>
    <t xml:space="preserve">   5. Производство монтажных работ вблизи объектов, находящихся под высоким напряжением ОЗП=1,2; ЭМ=1,2; ЗПМ=1,2; ТЗ=1,2; ТЗМ=1,2  (Поз. 1-4)</t>
  </si>
  <si>
    <t xml:space="preserve">   4. Производство монтажных работ в стесненных условиях ОЗП=1,15; ЭМ=1,15; ЗПМ=1,15; ТЗ=1,15; ТЗМ=1,15  (Поз. 1-4)</t>
  </si>
  <si>
    <r>
      <t>Фильтр FFR 315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</si>
  <si>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1 м2 поверхности в свету</t>
  </si>
  <si>
    <r>
      <t>Установка фильтров ячейковых</t>
    </r>
    <r>
      <rPr>
        <i/>
        <sz val="7"/>
        <rFont val="Times New Roman"/>
        <family val="1"/>
        <charset val="204"/>
      </rPr>
      <t xml:space="preserve">
ИНДЕКС К ПОЗИЦИИ(справочно):
ТЕР20-05-001-01 Установка фильтров ячейковых ОЗП=9,9; ЭМ=5,15; ЗПМ=9,9; МАТ=3,63</t>
    </r>
  </si>
  <si>
    <r>
      <t>ТЕР20-05-001-01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</si>
  <si>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1. Вентсистема П1, П2</t>
  </si>
  <si>
    <t>_______________________________________________________________________________________________302,07</t>
  </si>
  <si>
    <t>___________________________27167</t>
  </si>
  <si>
    <t>_______________________________________________________________________________________________64135</t>
  </si>
  <si>
    <t>_______________________________________________________________________________________________112086</t>
  </si>
  <si>
    <t xml:space="preserve">      строительных работ _______________________________________________________________________________________________</t>
  </si>
  <si>
    <t>___________________________176221</t>
  </si>
  <si>
    <t>Система аварийной вентиляции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</si>
  <si>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2-7</t>
    </r>
  </si>
  <si>
    <t>Итого по разделу 3 Прокладка кабеля</t>
  </si>
  <si>
    <t xml:space="preserve">   65% ФОТ (от 14226)  (Поз. 10-15)</t>
  </si>
  <si>
    <t xml:space="preserve">   95% ФОТ (от 14226)  (Поз. 10-15)</t>
  </si>
  <si>
    <r>
      <t>Заделка концевая сухая для контрольного кабеля сечением одной жилы до 2,5 мм2, количество жил до 14</t>
    </r>
    <r>
      <rPr>
        <i/>
        <sz val="7"/>
        <rFont val="Times New Roman"/>
        <family val="1"/>
        <charset val="204"/>
      </rPr>
      <t xml:space="preserve">
ИНДЕКС К ПОЗИЦИИ(справочно):
ТЕРм08-02-158-07 Заделка концевая сухая для контрольного кабеля сечением одной жилы до 2,5 мм2, количество жил до 14 ОЗП=9,9; ЭМ=4,77; ЗПМ=9,9; МАТ=2,39</t>
    </r>
  </si>
  <si>
    <r>
      <t>ТЕРм08-02-158-07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</si>
  <si>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Заделка концевая сухая для контрольного кабеля сечением одной жилы до 2,5 мм2, количество жил до 10</t>
    </r>
    <r>
      <rPr>
        <i/>
        <sz val="7"/>
        <rFont val="Times New Roman"/>
        <family val="1"/>
        <charset val="204"/>
      </rPr>
      <t xml:space="preserve">
ИНДЕКС К ПОЗИЦИИ(справочно):
ТЕРм08-02-158-06 Заделка концевая сухая для контрольного кабеля сечением одной жилы до 2,5 мм2, количество жил до 10 ОЗП=9,9; ЭМ=4,77; ЗПМ=9,9; МАТ=2,39</t>
    </r>
  </si>
  <si>
    <r>
      <t>ТЕРм08-02-158-06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</si>
  <si>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Заделка концевая сухая для контрольного кабеля сечением одной жилы до 2,5 мм2, количество жил до 7</t>
    </r>
    <r>
      <rPr>
        <i/>
        <sz val="7"/>
        <rFont val="Times New Roman"/>
        <family val="1"/>
        <charset val="204"/>
      </rPr>
      <t xml:space="preserve">
ИНДЕКС К ПОЗИЦИИ(справочно):
ТЕРм08-02-158-05 Заделка концевая сухая для контрольного кабеля сечением одной жилы до 2,5 мм2, количество жил до 7 ОЗП=9,9; ЭМ=4,77; ЗПМ=9,9; МАТ=2,39</t>
    </r>
  </si>
  <si>
    <r>
      <t>ТЕРм08-02-158-05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</si>
  <si>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Заделка концевая сухая для контрольного кабеля сечением одной жилы до 2,5 мм2, количество жил до 4</t>
    </r>
    <r>
      <rPr>
        <i/>
        <sz val="7"/>
        <rFont val="Times New Roman"/>
        <family val="1"/>
        <charset val="204"/>
      </rPr>
      <t xml:space="preserve">
ИНДЕКС К ПОЗИЦИИ(справочно):
ТЕРм08-02-158-04 Заделка концевая сухая для контрольного кабеля сечением одной жилы до 2,5 мм2, количество жил до 4 ОЗП=9,9; ЭМ=4,77; ЗПМ=9,9; МАТ=2,39</t>
    </r>
  </si>
  <si>
    <r>
      <t>ТЕРм08-02-158-04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</si>
  <si>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</si>
  <si>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ТЕРм08-02-144-01 Присоединение к зажимам жил проводов или кабелей сечением до 2,5 мм2 ОЗП=9,9; ЗПМ=9,9; МАТ=9,9</t>
    </r>
  </si>
  <si>
    <r>
      <t>ТЕРм08-02-144-01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</si>
  <si>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- 10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ТСЦ-501-0809 Кабели контрольные с медными жилами с поливинилхлоридной изоляцией и оболочкой марки КВВГ, с числом жил - 10 и сечением 1,5 мм2 МАТ=3,1</t>
    </r>
  </si>
  <si>
    <r>
      <t>ТСЦ-501-0809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</si>
  <si>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- 7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ТСЦ-501-0808 Кабели контрольные с медными жилами с поливинилхлоридной изоляцией и оболочкой марки КВВГ, с числом жил - 7 и сечением 1,5 мм2 МАТ=3,05</t>
    </r>
  </si>
  <si>
    <r>
      <t>ТСЦ-501-0808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</si>
  <si>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- 4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ТСЦ-501-0816 Кабели контрольные с медными жилами с поливинилхлоридной изоляцией и оболочкой марки КВВГ, с числом жил - 4 и сечением 2,5 мм2 МАТ=3,3</t>
    </r>
  </si>
  <si>
    <r>
      <t>ТСЦ-501-0816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</si>
  <si>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- 5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ТСЦ-501-0807 Кабели контрольные с медными жилами с поливинилхлоридной изоляцией и оболочкой марки КВВГ, с числом жил - 5 и сечением 1,5 мм2 МАТ=2,95</t>
    </r>
  </si>
  <si>
    <r>
      <t>ТСЦ-501-0807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</si>
  <si>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- 5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ТСЦ-501-0817 Кабели контрольные с медными жилами с поливинилхлоридной изоляцией и оболочкой марки КВВГ, с числом жил - 5 и сечением 2,5 мм2 МАТ=3,32</t>
    </r>
  </si>
  <si>
    <r>
      <t>ТСЦ-501-0817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</si>
  <si>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- 14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ТСЦ-501-0820 Кабели контрольные с медными жилами с поливинилхлоридной изоляцией и оболочкой марки КВВГ, с числом жил - 14 и сечением 2,5 мм2 МАТ=3,43</t>
    </r>
  </si>
  <si>
    <r>
      <t>ТСЦ-501-0820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</si>
  <si>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Кабели контрольные с медными жилами с поливинилхлоридной изоляцией и оболочкой марки КВВГ, с числом жил - 7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ТСЦ-501-0818 Кабели контрольные с медными жилами с поливинилхлоридной изоляцией и оболочкой марки КВВГ, с числом жил - 7 и сечением 2,5 мм2 МАТ=3,39</t>
    </r>
  </si>
  <si>
    <r>
      <t>ТСЦ-501-0818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</si>
  <si>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3. Прокладка кабеля</t>
  </si>
  <si>
    <t>Итого по разделу 2 Оборудование</t>
  </si>
  <si>
    <t>компл.</t>
  </si>
  <si>
    <r>
      <t>Шкаф 2200х800х600 ШЕРА-ТТ-3002</t>
    </r>
    <r>
      <rPr>
        <i/>
        <sz val="7"/>
        <rFont val="Times New Roman"/>
        <family val="1"/>
        <charset val="204"/>
      </rPr>
      <t xml:space="preserve">
ИНДЕКС К ПОЗИЦИИ(справочно):
ком. предл.  </t>
    </r>
  </si>
  <si>
    <t>ком. предл.</t>
  </si>
  <si>
    <t xml:space="preserve">                           Раздел 2. Оборудование</t>
  </si>
  <si>
    <t>Итого по разделу 1 Монтажные работы</t>
  </si>
  <si>
    <t xml:space="preserve">   65% ФОТ (от 713)  (Поз. 1)</t>
  </si>
  <si>
    <t xml:space="preserve">   95% ФОТ (от 713)  (Поз. 1)</t>
  </si>
  <si>
    <t xml:space="preserve">   5. Производство монтажных работ вблизи объектов, находящихся под высоким напряжением ОЗП=1,2; ЭМ=1,2; ЗПМ=1,2; ТЗ=1,2; ТЗМ=1,2  (Поз. 1)</t>
  </si>
  <si>
    <t xml:space="preserve">   4. Производство монтажных работ в стесненных условиях ОЗП=1,15; ЭМ=1,15; ЗПМ=1,15; ТЗ=1,15; ТЗМ=1,15  (Поз. 1)</t>
  </si>
  <si>
    <r>
      <t>Блок управления шкафного исполнения или распределительный пункт (шкаф), устанавливаемый на полу, высота и ширина до 1700х1100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ТЕРм08-03-572-07 Блок управления шкафного исполнения или распределительный пункт (шкаф), устанавливаемый на полу, высота и ширина до 1700х1100 мм ОЗП=9,9; ЭМ=4,8; ЗПМ=9,9; МАТ=4,54</t>
    </r>
  </si>
  <si>
    <r>
      <t>ТЕРм08-03-572-07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</si>
  <si>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1. Монтажные работы</t>
  </si>
  <si>
    <t>_______________________________________________________________________________________________140,43</t>
  </si>
  <si>
    <t>___________________________14939</t>
  </si>
  <si>
    <t>_______________________________________________________________________________________________1220774</t>
  </si>
  <si>
    <t>_______________________________________________________________________________________________258739</t>
  </si>
  <si>
    <t>___________________________1479513</t>
  </si>
  <si>
    <t>2 Управление, релейная защита, автоматика и сигнализация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</si>
  <si>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2-6</t>
    </r>
  </si>
  <si>
    <t xml:space="preserve">   65% ФОТ (от 12771)  (Поз. 27-32)</t>
  </si>
  <si>
    <t xml:space="preserve">   95% ФОТ (от 12771)  (Поз. 27-32)</t>
  </si>
  <si>
    <t>Итого по разделу 2 Оборудование и материалы в текущих ценах</t>
  </si>
  <si>
    <r>
      <t>Резистор С5-35В-25 3,9кОм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</si>
  <si>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Реле РЭУ11-11-5-40УЗ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</si>
  <si>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Реле РЭП37-121, 220В, 50Гц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</si>
  <si>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Блорк питания БП3-401 Uвх~220В,Uвых=220В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</si>
  <si>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Переключатель малогабаритный ПМОВ-115566/1-Д60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</si>
  <si>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Выкл. автомат. АП50Б-2МТ Iн.р.=2,5А, Iотс=3,5 Iн.р.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</si>
  <si>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Переключатель малогабаритный ПМОФ90-111111/1-Д42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</si>
  <si>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Резистор С5-35В-50 1кОм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</si>
  <si>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Вольтметр М-381 250В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</si>
  <si>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Реле РСН50-6/250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</si>
  <si>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Панель ТН-110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</si>
  <si>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Шкаф 2200х800х600 ШЕРА-ТТ-3002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</si>
  <si>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 xml:space="preserve">                           Раздел 2. Оборудование и материалы в текущих ценах</t>
  </si>
  <si>
    <t xml:space="preserve">   65% ФОТ (от 3684)  (Поз. 1-7)</t>
  </si>
  <si>
    <t xml:space="preserve">   95% ФОТ (от 3684)  (Поз. 1-7)</t>
  </si>
  <si>
    <t xml:space="preserve">   5. Производство монтажных работ вблизи объектов, находящихся под высоким напряжением ОЗП=1,2; ЭМ=1,2; ЗПМ=1,2; ТЗ=1,2; ТЗМ=1,2  (Поз. 1-7)</t>
  </si>
  <si>
    <t xml:space="preserve">   4. Производство монтажных работ в стесненных условиях ОЗП=1,15; ЭМ=1,15; ЗПМ=1,15; ТЗ=1,15; ТЗМ=1,15  (Поз. 1-7)</t>
  </si>
  <si>
    <r>
      <t>Автомат одно-, двух-, трехполюсный, устанавливаемый на конструкции на стене или колонне, на ток до 25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ТЕРм08-03-526-01 Автомат одно-, двух-, трехполюсный, устанавливаемый на конструкции на стене или колонне, на ток до 25 А ОЗП=9,9; ЭМ=5,94; ЗПМ=9,9; МАТ=2,3</t>
    </r>
  </si>
  <si>
    <r>
      <t>ТЕРм08-03-526-01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</si>
  <si>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Прибор измерения и защиты, количество подключаемых концов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ТЕРм08-01-080-02 Прибор измерения и защиты, количество подключаемых концов до 6 ОЗП=9,9; ЭМ=4,77; ЗПМ=9,9; МАТ=6,67</t>
    </r>
  </si>
  <si>
    <r>
      <t>ТЕРм08-01-080-02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</si>
  <si>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Прибор измерения и защиты, количество подключаемых концов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Прибор измерения и защиты, количество подключаемых концов до 2 ОЗП=9,9; ЭМ=4,77; ЗПМ=9,9; МАТ=6,16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</si>
  <si>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</si>
  <si>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ТЕРм08-01-081-02 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6 ОЗП=9,9; ЭМ=4,77; ЗПМ=9,9; МАТ=6,45</t>
    </r>
  </si>
  <si>
    <r>
      <t>ТЕРм08-01-081-02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</si>
  <si>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Шкаф (пульт) управления навесной, высота, ширина и глубина до 900х600х500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ТЕРм08-03-573-05 Шкаф (пульт) управления навесной, высота, ширина и глубина до 900х600х500 мм ОЗП=9,9; ЭМ=4,93; ЗПМ=9,9; МАТ=4,54</t>
    </r>
  </si>
  <si>
    <r>
      <t>ТЕРм08-03-573-05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</si>
  <si>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_______________________________________________________________________________________________158,69</t>
  </si>
  <si>
    <t>___________________________16455</t>
  </si>
  <si>
    <t>_______________________________________________________________________________________________1670775</t>
  </si>
  <si>
    <t>_______________________________________________________________________________________________240886</t>
  </si>
  <si>
    <t>___________________________1911661</t>
  </si>
  <si>
    <t>1 Управление, релейная защита, автоматика и сигнализация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</si>
  <si>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2-5</t>
    </r>
  </si>
  <si>
    <t>1000м</t>
  </si>
  <si>
    <r>
      <t>Кабель силовой ВВГнг-LS 2х4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</si>
  <si>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силовой ВВГнг-LS 3х2,5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</si>
  <si>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силовой ВВГнг-LS 4х4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</si>
  <si>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силовой ВВГнг-LS 4х6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</si>
  <si>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силовой ВВГнг-LS 4х10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</si>
  <si>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Кабель силовой ВВГнг-LS 4х25 мм2 1 кВ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</si>
  <si>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Дюбель-гвоздь  SM-L 8х60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</si>
  <si>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Короб In-Liner TA-GN 120x40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</si>
  <si>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Короб In-Liner TA-EN 40x40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</si>
  <si>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Шкаф ШОВ-2 тип 3, 44 кг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</si>
  <si>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Шкаф ШОВ-2 тип 2, 44 кг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</si>
  <si>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Шкаф ШОВ-2 тип 1, 44 кг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</si>
  <si>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6, 3 р,Iт.р.=6А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</si>
  <si>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16, 3 р,Iт.р.=16А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</si>
  <si>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32, 3 р,Iт.р.=32А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</si>
  <si>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63, 3 р,Iт.р.=63А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</si>
  <si>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80, 3 р,Iт.р.=80А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</si>
  <si>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Щит ЩРН-24з-0 74 У2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</si>
  <si>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Автоматический выключатель S293  С 100, 3 р,Iт.р.=100А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</si>
  <si>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Шкаф аккумуляторный исп.2 с аккумуляторами А412/65 в количестве 17 шт. с комплектом соединителей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</si>
  <si>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прайс ЗАО "Технокомплект"</t>
  </si>
  <si>
    <r>
      <t>ШР-05 напольное исполнение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</si>
  <si>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r>
      <t>АУОТ-М2-40-220-УХЛ4 напольное исполнение</t>
    </r>
    <r>
      <rPr>
        <i/>
        <sz val="7"/>
        <rFont val="Times New Roman"/>
        <family val="1"/>
        <charset val="204"/>
      </rPr>
      <t xml:space="preserve">
ИНДЕКС К ПОЗИЦИИ(справочно):
прайс  </t>
    </r>
  </si>
  <si>
    <t>Оборудование</t>
  </si>
  <si>
    <t xml:space="preserve">                           Раздел 2. Оборудование и материалы не учтенные в расценках в текущих ценах</t>
  </si>
  <si>
    <t xml:space="preserve">   65% ФОТ (от 60897)  (Поз. 1-20)</t>
  </si>
  <si>
    <t xml:space="preserve">   95% ФОТ (от 60897)  (Поз. 1-20)</t>
  </si>
  <si>
    <t xml:space="preserve">   5. Производство монтажных работ вблизи объектов, находящихся под высоким напряжением ОЗП=1,2; ЭМ=1,2; ЗПМ=1,2; ТЗ=1,2; ТЗМ=1,2  (Поз. 1-4, 6, 5, 7-20)</t>
  </si>
  <si>
    <t xml:space="preserve">   4. Производство монтажных работ в стесненных условиях ОЗП=1,15; ЭМ=1,15; ЗПМ=1,15; ТЗ=1,15; ТЗМ=1,15  (Поз. 1-4, 6, 5, 7-20)</t>
  </si>
  <si>
    <r>
      <t>Заделка концевая сухая для контрольного кабеля сечением одной жилы до 6 мм2, количество жил до 4</t>
    </r>
    <r>
      <rPr>
        <i/>
        <sz val="7"/>
        <rFont val="Times New Roman"/>
        <family val="1"/>
        <charset val="204"/>
      </rPr>
      <t xml:space="preserve">
ИНДЕКС К ПОЗИЦИИ(справочно):
ТЕРм08-02-158-11 Заделка концевая сухая для контрольного кабеля сечением одной жилы до 6 мм2, количество жил до 4 ОЗП=9,9; ЭМ=4,77; ЗПМ=9,9; МАТ=2,38</t>
    </r>
  </si>
  <si>
    <r>
      <t>ТЕРм08-02-158-11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</si>
  <si>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Присоединение к зажимам жил проводов или кабелей сечением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ТЕРм08-02-144-04 Присоединение к зажимам жил проводов или кабелей сечением до 35 мм2 ОЗП=9,9; ЗПМ=9,9; МАТ=9,9</t>
    </r>
  </si>
  <si>
    <r>
      <t>ТЕРм08-02-144-04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</si>
  <si>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Присоединение к зажимам жил проводов или кабелей сечением до 16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ТЕРм08-02-144-03 Присоединение к зажимам жил проводов или кабелей сечением до 16 мм2 ОЗП=9,9; ЗПМ=9,9; МАТ=9,9</t>
    </r>
  </si>
  <si>
    <r>
      <t>ТЕРм08-02-144-03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</si>
  <si>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Присоединение к зажимам жил проводов или кабелей сечением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ТЕРм08-02-144-02 Присоединение к зажимам жил проводов или кабелей сечением до 6 мм2 ОЗП=9,9; ЗПМ=9,9; МАТ=9,9</t>
    </r>
  </si>
  <si>
    <r>
      <t>ТЕРм08-02-144-02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</si>
  <si>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Кабель до 35 кВ, прокладываемый по дну канала без креплений, масса 1 м кабеля до 1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ТЕРм08-02-145-01 Кабель до 35 кВ, прокладываемый по дну канала без креплений, масса 1 м кабеля до 1 кг ОЗП=9,9; ЭМ=5,91; ЗПМ=9,9; МАТ=4,24</t>
    </r>
  </si>
  <si>
    <r>
      <t>ТЕРм08-02-145-01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</si>
  <si>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Кабель до 35 кВ, прокладываемый по дну канала без креплений, масса 1 м кабеля до 2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ТЕРм08-02-145-02 Кабель до 35 кВ, прокладываемый по дну канала без креплений, масса 1 м кабеля до 2 кг ОЗП=9,9; ЭМ=5,83; ЗПМ=9,9; МАТ=4,25</t>
    </r>
  </si>
  <si>
    <r>
      <t>ТЕРм08-02-145-02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</si>
  <si>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Короб металлический по стенам и потолкам, длина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Короб металлический по стенам и потолкам, длина 2 м ОЗП=9,9; ЭМ=4,65; ЗПМ=9,9; МАТ=1,42</t>
    </r>
  </si>
  <si>
    <r>
      <t>ТЕРм08-02-396-05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</si>
  <si>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жил</t>
  </si>
  <si>
    <r>
      <t>Разводка по устройствам и подключение жил кабелей или проводов сечением до 10 мм2</t>
    </r>
    <r>
      <rPr>
        <i/>
        <sz val="7"/>
        <rFont val="Times New Roman"/>
        <family val="1"/>
        <charset val="204"/>
      </rPr>
      <t xml:space="preserve">
ИНДЕКС К ПОЗИЦИИ(справочно):
ТЕРм08-03-574-01 Разводка по устройствам и подключение жил кабелей или проводов сечением до 10 мм2 ОЗП=9,9; ЭМ=4,77; ЗПМ=9,9; МАТ=2,52</t>
    </r>
  </si>
  <si>
    <r>
      <t>ТЕРм08-03-574-01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</si>
  <si>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Ящик с одним трехполюсным рубильником, или с трехполюсным рубильником и тремя предохранителями, или с тремя блоками &lt;предохранитель-выключатель&gt;, или с тремя предохранителями, устанавливаемый на конструкции на полу, на ток до 100 А ОЗП=9,9; ЭМ=7,28; ЗПМ=9,9; МАТ=3,43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</si>
  <si>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</si>
  <si>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Автомат одно-, двух-, трехполюсный, устанавливаемый на конструкции на стене или колонне, на ток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ТЕРм08-03-526-02 Автомат одно-, двух-, трехполюсный, устанавливаемый на конструкции на стене или колонне, на ток до 100 А ОЗП=9,9; ЭМ=5,86; ЗПМ=9,9; МАТ=2,45</t>
    </r>
  </si>
  <si>
    <r>
      <t>ТЕРм08-03-526-02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</si>
  <si>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Шкаф (пульт) управления навесной, высота, ширина и глубина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Шкаф (пульт) управления навесной, высота, ширина и глубина до 600х600х350 мм ОЗП=9,9; ЭМ=4,95; ЗПМ=9,9; МАТ=4,57</t>
    </r>
  </si>
  <si>
    <r>
      <t>ТЕРм08-03-573-04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</si>
  <si>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ИНДЕКС К ПОЗИЦИИ(справочно):
ТЕРм08-03-575-01 Прибор или аппарат ОЗП=9,9; ЗПМ=9,9; МАТ=5,69</t>
    </r>
  </si>
  <si>
    <r>
      <t>ТЕРм08-03-575-01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</si>
  <si>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_______________________________________________________________________________________________529,75</t>
  </si>
  <si>
    <t>___________________________60897</t>
  </si>
  <si>
    <t>_______________________________________________________________________________________________1392936</t>
  </si>
  <si>
    <t>_______________________________________________________________________________________________465890</t>
  </si>
  <si>
    <t>___________________________1858826</t>
  </si>
  <si>
    <t>Собственные нужды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</si>
  <si>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2-4</t>
    </r>
  </si>
  <si>
    <t>Составил:                                               Шишкина С.А.</t>
  </si>
  <si>
    <t>Итого по разделу 2 Отделочные работы</t>
  </si>
  <si>
    <t xml:space="preserve">   80% ФОТ (от 56351)  (Поз. 32)</t>
  </si>
  <si>
    <t xml:space="preserve">   75% ФОТ (от 24454)  (Поз. 36-37)</t>
  </si>
  <si>
    <t xml:space="preserve">   70% ФОТ (от 97525)  (Поз. 30, 41-43, 38-40)</t>
  </si>
  <si>
    <t xml:space="preserve">   55% ФОТ (от 93208)  (Поз. 33)</t>
  </si>
  <si>
    <t xml:space="preserve">   50% ФОТ (от 47035)  (Поз. 31, 34-35)</t>
  </si>
  <si>
    <t xml:space="preserve">   123% ФОТ (от 24454)  (Поз. 36-37)</t>
  </si>
  <si>
    <t xml:space="preserve">   122% ФОТ (от 56351)  (Поз. 32)</t>
  </si>
  <si>
    <t xml:space="preserve">   110% ФОТ (от 2901)  (Поз. 30, 41-43)</t>
  </si>
  <si>
    <t xml:space="preserve">   105% ФОТ (от 93208)  (Поз. 33)</t>
  </si>
  <si>
    <t xml:space="preserve">   90% ФОТ (от 94624)  (Поз. 38-40)</t>
  </si>
  <si>
    <t xml:space="preserve">   80% ФОТ (от 47035)  (Поз. 31, 34-35)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</si>
  <si>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30, 41-43, 31, 34-35, 32-33, 36-38, 40)</t>
  </si>
  <si>
    <t xml:space="preserve">   1. Производство строительных работ в стесненных условиях ОЗП=1,15; ЭМ=1,15; ЗПМ=1,15; ТЗ=1,15; ТЗМ=1,15  (Поз. 30, 41-43, 31, 34-35, 32-33, 36-38, 40)</t>
  </si>
  <si>
    <t>1 м3</t>
  </si>
  <si>
    <r>
      <t>Пробивка проемов в конструкциях: из бетона</t>
    </r>
    <r>
      <rPr>
        <i/>
        <sz val="7"/>
        <rFont val="Times New Roman"/>
        <family val="1"/>
        <charset val="204"/>
      </rPr>
      <t xml:space="preserve">
ИНДЕКС К ПОЗИЦИИ(справочно):
ТЕР46-03-007-02 Пробивка проемов в конструкциях из бетона ОЗП=9,9; ЭМ=5,46; ЗПМ=9,9</t>
    </r>
  </si>
  <si>
    <r>
      <t>ТЕР46-03-007-02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</si>
  <si>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отверстий</t>
  </si>
  <si>
    <r>
      <t>На каждые 10 мм изменения глубины сверления добавляется или исключается: к расценке 46-03-001-16</t>
    </r>
    <r>
      <rPr>
        <i/>
        <sz val="7"/>
        <rFont val="Times New Roman"/>
        <family val="1"/>
        <charset val="204"/>
      </rPr>
      <t xml:space="preserve">
КОЭФ. К ПОЗИЦИИ:
Коэффициент ПЗ=10 (ОЗП=10; ЭМ=10 к расх.; ЗПМ=10; МАТ=10 к расх.; ТЗ=10; ТЗМ=10)
ИНДЕКС К ПОЗИЦИИ(справочно):
ТЕР46-03-001-32 На каждые 10 мм изменения глубины сверления добавляется или исключается к расценке 46-03-001-16 ОЗП=9,9; ЭМ=5,3; ЗПМ=9,9; МАТ=2,07</t>
    </r>
  </si>
  <si>
    <r>
      <t>ТЕР46-03-001-32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</si>
  <si>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250 мм</t>
    </r>
    <r>
      <rPr>
        <i/>
        <sz val="7"/>
        <rFont val="Times New Roman"/>
        <family val="1"/>
        <charset val="204"/>
      </rPr>
      <t xml:space="preserve">
ИНДЕКС К ПОЗИЦИИ(справочно):
ТЕР46-03-001-16 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160 мм ОЗП=9,9; ЭМ=5,3; ЗПМ=9,9; МАТ=2,07</t>
    </r>
  </si>
  <si>
    <r>
      <t>ТЕР46-03-001-16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</si>
  <si>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Отверстия для вентиляции</t>
  </si>
  <si>
    <t>100 м2 поверхности</t>
  </si>
  <si>
    <r>
      <t>Нанесение лицевого покрытия при устройстве монолитного пола в помещениях с агрессивными средами: толщиной 2,5 мм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ТЕР13-10-001-03 Нанесение лицевого покрытия при устройстве монолитного пола в помещениях с агрессивными средами толщиной 3 мм ОЗП=9,9; ЭМ=7,42; ЗПМ=9,9; МАТ=1,88</t>
    </r>
  </si>
  <si>
    <r>
      <t>ТЕР13-10-001-03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</si>
  <si>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Грунтовка</t>
    </r>
    <r>
      <rPr>
        <i/>
        <sz val="7"/>
        <rFont val="Times New Roman"/>
        <family val="1"/>
        <charset val="204"/>
      </rPr>
      <t xml:space="preserve">
ИНДЕКС К ПОЗИЦИИ(справочно):
ТСЦ-101-2416 Грунтовка &lt;Бетоконтакт&gt;, КНАУФ МАТ=2,45</t>
    </r>
  </si>
  <si>
    <r>
      <t>ТСЦ-101-2416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</si>
  <si>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окрашиваемой поверхности</t>
  </si>
  <si>
    <r>
      <t>Огрунтовка бетонных поверхностей пола (прим)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ТЕР13-03-001-07 Огрунтовка бетонных и оштукатуренных поверхностей лаком ХВ-784, первый слой ОЗП=9,9; ЭМ=6,02; ЗПМ=9,9; МАТ=3,03</t>
    </r>
  </si>
  <si>
    <r>
      <t>ТЕР13-03-001-07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</si>
  <si>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стяжки</t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</si>
  <si>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Times New Roman"/>
        <family val="1"/>
        <charset val="204"/>
      </rPr>
      <t xml:space="preserve">
КОЭФ. К ПОЗИЦИИ:
Коэффициент, до толщ.30мм ПЗ=2 (ОЗП=2; ЭМ=2 к расх.; ЗПМ=2; МАТ=2 к расх.; ТЗ=2; ТЗМ=2);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ТЕР11-01-011-04 Устройство стяжек на каждые 5 мм изменения толщины стяжки добавлять или исключать к расценке 11-01-011-03 ОЗП=9,9; ЭМ=6,82; ЗПМ=9,9; МАТ=4,97</t>
    </r>
  </si>
  <si>
    <r>
      <t>ТЕР11-01-011-04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</si>
  <si>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стяжек: бетонных толщиной 20 мм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ТЕР11-01-011-03 Устройство стяжек бетонных толщиной 20 мм ОЗП=9,9; ЭМ=4,95; ЗПМ=9,9; МАТ=4,97</t>
    </r>
  </si>
  <si>
    <r>
      <t>ТЕР11-01-011-03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</si>
  <si>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Окрашивание акриловыми составами поверхностей стен, ранее окрашенных:  с расчисткой старой краски более 35% (колонны)</t>
    </r>
    <r>
      <rPr>
        <i/>
        <sz val="7"/>
        <rFont val="Times New Roman"/>
        <family val="1"/>
        <charset val="204"/>
      </rPr>
      <t xml:space="preserve">
ИНДЕКС К ПОЗИЦИИ(справочно):
ТЕРр62-16-6 Окрашивание водоэмульсионными составами поверхностей стен, ранее окрашенных водоэмульсионной краской с расчисткой старой краски более 35% ОЗП=9,9; ЭМ=4,73; ЗПМ=9,9; МАТ=3,88</t>
    </r>
  </si>
  <si>
    <r>
      <t>ТЕРр62-16-6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</si>
  <si>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Окрашивание акриловыми составами поверхностей стен, ранее окрашенных:  с расчисткой старой краски более 35%</t>
    </r>
    <r>
      <rPr>
        <i/>
        <sz val="7"/>
        <rFont val="Times New Roman"/>
        <family val="1"/>
        <charset val="204"/>
      </rPr>
      <t xml:space="preserve">
ИНДЕКС К ПОЗИЦИИ(справочно):
ТЕРр62-16-6 Окрашивание водоэмульсионными составами поверхностей стен, ранее окрашенных водоэмульсионной краской с расчисткой старой краски более 35% ОЗП=9,9; ЭМ=4,73; ЗПМ=9,9; МАТ=3,88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</si>
  <si>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</si>
  <si>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ТЕР15-02-036-01 Штукатурка по сетке без устройства каркаса улучшенная стен ОЗП=9,9; ЭМ=4,15; ЗПМ=9,9; МАТ=3,9</t>
    </r>
  </si>
  <si>
    <r>
      <t>ТЕР15-02-036-01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</si>
  <si>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горизонтальной проекции</t>
  </si>
  <si>
    <r>
      <t>Установка и разборка внутренних трубчатых инвентарных лесов: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ТЕР08-07-002-01 Установка и разборка внутренних трубчатых инвентарных лесов при высоте помещений до 6 м ОЗП=9,9; ЭМ=5,27; ЗПМ=9,9; МАТ=3,88</t>
    </r>
  </si>
  <si>
    <r>
      <t>ТЕР08-07-002-01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</si>
  <si>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  </r>
    <r>
      <rPr>
        <i/>
        <sz val="7"/>
        <rFont val="Times New Roman"/>
        <family val="1"/>
        <charset val="204"/>
      </rPr>
      <t xml:space="preserve">
ИНДЕКС К ПОЗИЦИИ(справочно):
ТЕРр62-17-6 Окрашивание водоэмульсионными составами поверхностей потолков, ранее окрашенных водоэмульсионной краской, с расчисткой старой краски более 35% ОЗП=9,9; ЭМ=4,73; ЗПМ=9,9; МАТ=3,87</t>
    </r>
  </si>
  <si>
    <r>
      <t>ТЕРр62-17-6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</si>
  <si>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Разборка бетонных оснований под полы: на гравии</t>
    </r>
    <r>
      <rPr>
        <i/>
        <sz val="7"/>
        <rFont val="Times New Roman"/>
        <family val="1"/>
        <charset val="204"/>
      </rPr>
      <t xml:space="preserve">
ИНДЕКС К ПОЗИЦИИ(справочно):
ТЕР46-04-009-01 Разборка бетонных оснований под полы на гравии ОЗП=9,9; ЭМ=5,46; ЗПМ=9,9</t>
    </r>
  </si>
  <si>
    <r>
      <t>ТЕР46-04-009-01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</si>
  <si>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2. Отделочные работы</t>
  </si>
  <si>
    <t>Итого по разделу 1 Кровля</t>
  </si>
  <si>
    <t xml:space="preserve">   85% ФОТ (от 30729)  (Поз. 7-9, 22-27)</t>
  </si>
  <si>
    <t xml:space="preserve">   70% ФОТ (от 1653)  (Поз. 1)</t>
  </si>
  <si>
    <t xml:space="preserve">   65% ФОТ (от 133205)  (Поз. 2-3, 5-6, 10-11, 13-17, 4, 12, 21)</t>
  </si>
  <si>
    <t xml:space="preserve">   60% ФОТ (от 1694)  (Поз. 18-19, 28)</t>
  </si>
  <si>
    <t xml:space="preserve">   130% ФОТ (от 8375)  (Поз. 7-9)</t>
  </si>
  <si>
    <t xml:space="preserve">   120% ФОТ (от 103742)  (Поз. 2-3, 5-6, 10-11, 13-17)</t>
  </si>
  <si>
    <t xml:space="preserve">   110% ФОТ (от 1653)  (Поз. 1)</t>
  </si>
  <si>
    <t xml:space="preserve">   105% ФОТ (от 119)  (Поз. 4, 12)</t>
  </si>
  <si>
    <t xml:space="preserve">   100% ФОТ (от 1694)  (Поз. 18-19, 28)</t>
  </si>
  <si>
    <t xml:space="preserve">   90% ФОТ (от 22354)  (Поз. 22-27)</t>
  </si>
  <si>
    <t xml:space="preserve">   66% ФОТ (от 29344)  (Поз. 21)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</si>
  <si>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13, 3, 14, 5, 11, 6, 10, 15-17, 4, 12, 7-8, 18-19, 28, 20, 29, 22, 27, 24, 26, 21)</t>
  </si>
  <si>
    <t xml:space="preserve">   1. Производство строительных работ в стесненных условиях ОЗП=1,15; ЭМ=1,15; ЗПМ=1,15; ТЗ=1,15; ТЗМ=1,15  (Поз. 1-2, 13, 3, 14, 5, 11, 6, 10, 15-17, 4, 12, 7-8, 18-19, 28, 20, 29, 22, 27, 24, 26, 21)</t>
  </si>
  <si>
    <r>
      <t>Перевозка грузов автомобилями-самосвалами (работающими вне карьеров), расстояние перевозки 15 км класс груза 2</t>
    </r>
    <r>
      <rPr>
        <i/>
        <sz val="7"/>
        <rFont val="Times New Roman"/>
        <family val="1"/>
        <charset val="204"/>
      </rPr>
      <t xml:space="preserve">
ИНДЕКС К ПОЗИЦИИ(справочно):
ТСЭМ-400052 Автомобиль-самосвал, грузоподъемность до 10 т ЭМ=4,91; ЗПМ=9,9</t>
    </r>
  </si>
  <si>
    <t>СЦП3-2-15-2</t>
  </si>
  <si>
    <t>тонна</t>
  </si>
  <si>
    <r>
      <t>Металлические конструкции массой до 1 тонны погрузка</t>
    </r>
    <r>
      <rPr>
        <i/>
        <sz val="7"/>
        <rFont val="Times New Roman"/>
        <family val="1"/>
        <charset val="204"/>
      </rPr>
      <t xml:space="preserve">
ИНДЕКС К ПОЗИЦИИ(справочно):
ТСЭМ-060248 Экскаваторы одноковшовые дизельные на гусеничном ходу при работе на других видах строительства 0,65 м3 ЭМ=4,76; ЗПМ=9,9</t>
    </r>
  </si>
  <si>
    <t>311-01-114-01</t>
  </si>
  <si>
    <t>1 т конструкций</t>
  </si>
  <si>
    <r>
      <t>Демонтаж 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Times New Roman"/>
        <family val="1"/>
        <charset val="204"/>
      </rPr>
      <t xml:space="preserve">
КОЭФ. К ПОЗИЦИИ:
Демонтаж ПЗ=0,7 (ОЗП=0,7; ЭМ=0,7 к расх.; ЗПМ=0,7; МАТ=0 к расх.; ТЗ=0,7; ТЗМ=0,7)
ИНДЕКС К ПОЗИЦИИ(справочно):
ТЕР09-03-002-12 Монтаж балок, ригелей перекрытия, покрытия и под установку оборудования многоэтажных зданий при высоте здания до 25 м ОЗП=9,9; ЭМ=5,16; ЗПМ=9,9; МАТ=4,66</t>
    </r>
  </si>
  <si>
    <r>
      <t>ТЕР09-03-002-12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</si>
  <si>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покрытия</t>
  </si>
  <si>
    <r>
      <t>Демонтаж кровельного покрытия: из профилированного листа при высоте здания до 25 м</t>
    </r>
    <r>
      <rPr>
        <i/>
        <sz val="7"/>
        <rFont val="Times New Roman"/>
        <family val="1"/>
        <charset val="204"/>
      </rPr>
      <t xml:space="preserve">
КОЭФ. К ПОЗИЦИИ:
Демонтаж ПЗ=0,7 (ОЗП=0,7; ЭМ=0,7 к расх.; ЗПМ=0,7; МАТ=0 к расх.; ТЗ=0,7; ТЗМ=0,7)
ИНДЕКС К ПОЗИЦИИ(справочно):
ТЕР09-04-002-01 Монтаж кровельного покрытия из профилированного листа при высоте здания до 25 м ОЗП=9,9; ЭМ=4,94; ЗПМ=9,9; МАТ=5,11</t>
    </r>
  </si>
  <si>
    <r>
      <t>ТЕР09-04-002-01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</si>
  <si>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Профилированный лист оцинкованный Н57-750-0,6</t>
    </r>
    <r>
      <rPr>
        <i/>
        <sz val="7"/>
        <rFont val="Times New Roman"/>
        <family val="1"/>
        <charset val="204"/>
      </rPr>
      <t xml:space="preserve">
ИНДЕКС К ПОЗИЦИИ(справочно):
ТСЦ-101-3827 Профилированный лист оцинкованный Н57-750-0,6 МАТ=2,95</t>
    </r>
  </si>
  <si>
    <r>
      <t>ТСЦ-101-3827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</si>
  <si>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ТЕР09-04-002-01 Монтаж кровельного покрытия из профилированного листа при высоте здания до 25 м ОЗП=9,9; ЭМ=4,94; ЗПМ=9,9; МАТ=5,11</t>
    </r>
  </si>
  <si>
    <r>
      <t>Прочие конструкции одноэтажных производственных зданий, масса сборочной единицы до 0,1 т</t>
    </r>
    <r>
      <rPr>
        <i/>
        <sz val="7"/>
        <rFont val="Times New Roman"/>
        <family val="1"/>
        <charset val="204"/>
      </rPr>
      <t xml:space="preserve">
ИНДЕКС К ПОЗИЦИИ(справочно):
ТСЦ-201-0635 Прочие конструкции одноэтажных производственных зданий, масса сборочной единицы до 0,1 т МАТ=3,73</t>
    </r>
  </si>
  <si>
    <r>
      <t>ТСЦ-201-0635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</si>
  <si>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ТЕР09-03-002-12 Монтаж балок, ригелей перекрытия, покрытия и под установку оборудования многоэтажных зданий при высоте здания до 25 м ОЗП=9,9; ЭМ=5,16; ЗПМ=9,9; МАТ=4,66</t>
    </r>
  </si>
  <si>
    <r>
      <t>Решетчатые конструкции</t>
    </r>
    <r>
      <rPr>
        <i/>
        <sz val="7"/>
        <rFont val="Times New Roman"/>
        <family val="1"/>
        <charset val="204"/>
      </rPr>
      <t xml:space="preserve">
2 309,54 = 8 246,18 - 1,032 x 5 752,56
КОЭФ. К ПОЗИЦИИ:
Коэффициент перехода от ФЕР-2001 к ТЕР-2001 Ярославская область МАТ=1,05 к расх.
ИНДЕКС К ПОЗИЦИИ(справочно):
ТЕРм38-01-003-01 Решетчатые конструкции (стойки, опоры, фермы и пр.), сборка с помощью крана на автомобильном ходу ОЗП=9,9; ЭМ=4,96; ЗПМ=9,9; МАТ=4,24</t>
    </r>
  </si>
  <si>
    <r>
      <t>ТЕРм38-01-003-01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</si>
  <si>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Временное покрытие</t>
  </si>
  <si>
    <r>
      <t>Изделия из сборного железобетона, бетона, керамзитобетона массой  до 5 тонн погрузка</t>
    </r>
    <r>
      <rPr>
        <i/>
        <sz val="7"/>
        <rFont val="Times New Roman"/>
        <family val="1"/>
        <charset val="204"/>
      </rPr>
      <t xml:space="preserve">
ИНДЕКС К ПОЗИЦИИ(справочно):
ТСЭМ-060248 Экскаваторы одноковшовые дизельные на гусеничном ходу при работе на других видах строительства 0,65 м3 ЭМ=4,76; ЗПМ=9,9</t>
    </r>
  </si>
  <si>
    <t>311-01-103-01</t>
  </si>
  <si>
    <r>
      <t>Мусор строительный с погрузкой экскаваторами емкостью ковша до 0,65м3 погрузка</t>
    </r>
    <r>
      <rPr>
        <i/>
        <sz val="7"/>
        <rFont val="Times New Roman"/>
        <family val="1"/>
        <charset val="204"/>
      </rPr>
      <t xml:space="preserve">
ИНДЕКС К ПОЗИЦИИ(справочно):
ТСЭМ-060248 Экскаваторы одноковшовые дизельные на гусеничном ходу при работе на других видах строительства 0,65 м3 ЭМ=4,76; ЗПМ=9,9</t>
    </r>
  </si>
  <si>
    <t>311-01-148-01</t>
  </si>
  <si>
    <t>100 м деформационных швов</t>
  </si>
  <si>
    <r>
      <t>Устройство деформационных швов с наклейкой дополнительных слоев рулонного кровельного материала на битумной мастике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ТЕР12-01-006-01 Устройство деформационных швов с наклейкой дополнительных слоев рулонного кровельного материала на битумной мастике ОЗП=9,9; ЭМ=5,73; ЗПМ=9,9; МАТ=1,95</t>
    </r>
  </si>
  <si>
    <r>
      <t>ТЕР12-01-006-01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</si>
  <si>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 примыканий</t>
  </si>
  <si>
    <r>
      <t>Устройство примыканий рулонных и мастичных кровель к стенам и парапетам высотой: более 600 мм с одним фартуком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ТЕР12-01-004-02 Устройство примыканий рулонных и мастичных кровель к стенам и парапетам высотой более 600 мм с одним фартуком ОЗП=9,9; ЭМ=5,75; ЗПМ=9,9; МАТ=2,19</t>
    </r>
  </si>
  <si>
    <r>
      <t>ТЕР12-01-004-02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</si>
  <si>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кровли</t>
  </si>
  <si>
    <r>
      <t>Устройство кровель плоских четырехслойных из рулонных кровельных материалов на битумной мастике: с защитным слоем из гравия на битумной антисептированной мастике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ТЕР12-01-002-01 Устройство кровель плоских четырехслойных из рулонных кровельных материалов на битумной мастике с защитным слоем из гравия на битумной антисептированной мастике ОЗП=9,9; ЭМ=5,78; ЗПМ=9,9; МАТ=3,61</t>
    </r>
  </si>
  <si>
    <r>
      <t>ТЕР12-01-002-01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</si>
  <si>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Times New Roman"/>
        <family val="1"/>
        <charset val="204"/>
      </rPr>
      <t xml:space="preserve">
КОЭФ. К ПОЗИЦИИ:
Коэффициент до толщ.150мм ПЗ=135 (ОЗП=135; ЭМ=135 к расх.; ЗПМ=135; МАТ=135 к расх.; ТЗ=135; ТЗМ=135);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ТЕР12-01-017-02 Устройство выравнивающих стяжек на каждый 1 мм изменения толщины добавлять или исключать к расценке 12-01-017-01 ОЗП=9,9; ЭМ=5,23; ЗПМ=9,9; МАТ=5,89</t>
    </r>
  </si>
  <si>
    <r>
      <t>ТЕР12-01-017-02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</si>
  <si>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Устройство выравнивающих стяжек: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ТЕР12-01-017-01 Устройство выравнивающих стяжек цементно-песчаных толщиной 15 мм ОЗП=9,9; ЭМ=4,71; ЗПМ=9,9; МАТ=5,75</t>
    </r>
  </si>
  <si>
    <r>
      <t>ТЕР12-01-017-01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</si>
  <si>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Армирование подстилающих слоев и набетонок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ТЕР06-01-015-10 Армирование подстилающих слоев и набетонок ОЗП=9,9; ЭМ=5,04; ЗПМ=9,9; МАТ=3,41</t>
    </r>
  </si>
  <si>
    <r>
      <t>ТЕР06-01-015-10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</si>
  <si>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м3 утеплителя</t>
  </si>
  <si>
    <r>
      <t>Утепление покрытий: керамзитом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ТЕР12-01-014-02 Утепление покрытий керамзитом ОЗП=9,9; ЭМ=5,24; ЗПМ=9,9; МАТ=11,99</t>
    </r>
  </si>
  <si>
    <r>
      <t>ТЕР12-01-014-02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</si>
  <si>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м2 изолируемой поверхности</t>
  </si>
  <si>
    <r>
      <t>Устройство пароизоляции: оклеечной в один слой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ТЕР12-01-015-01 Устройство пароизоляции оклеечной в один слой ОЗП=9,9; ЭМ=5,73; ЗПМ=9,9; МАТ=3,5</t>
    </r>
  </si>
  <si>
    <r>
      <t>ТЕР12-01-015-01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</si>
  <si>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м3</t>
  </si>
  <si>
    <r>
      <t>Плиты перекрытий железобетонные</t>
    </r>
    <r>
      <rPr>
        <i/>
        <sz val="7"/>
        <rFont val="Times New Roman"/>
        <family val="1"/>
        <charset val="204"/>
      </rPr>
      <t xml:space="preserve">
ИНДЕКС К ПОЗИЦИИ(справочно):
ТСЦ-403-0693 Плиты перекрытий железобетонные МАТ=5,23</t>
    </r>
  </si>
  <si>
    <r>
      <t>ТСЦ-403-0693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</si>
  <si>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шт. сборных конструкций</t>
  </si>
  <si>
    <r>
      <t>Укладка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ТЕР07-01-027-01 Укладка плит покрытий одноэтажных зданий и сооружений длиной до 6 м, площадью до 10 м2 при массе стропильных и подстропильных конструкций до 10 т и высоте зданий до 25 м ОЗП=9,9; ЭМ=4,72; ЗПМ=9,9; МАТ=4,37</t>
    </r>
  </si>
  <si>
    <r>
      <t>ТЕР07-01-027-01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</si>
  <si>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Разборка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
ИНДЕКС К ПОЗИЦИИ(справочно):
ТЕР07-01-027-01 Укладка плит покрытий одноэтажных зданий и сооружений длиной до 6 м, площадью до 10 м2 при массе стропильных и подстропильных конструкций до 10 т и высоте зданий до 25 м ОЗП=9,9; ЭМ=4,72; ЗПМ=9,9; МАТ=4,37</t>
    </r>
  </si>
  <si>
    <r>
      <t>Разборка пароизоляции: оклеечной в один слой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
ИНДЕКС К ПОЗИЦИИ(справочно):
ТЕР12-01-015-01 Устройство пароизоляции оклеечной в один слой ОЗП=9,9; ЭМ=5,73; ЗПМ=9,9; МАТ=3,5</t>
    </r>
  </si>
  <si>
    <r>
      <t>Разборка утеплителя из керамзита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
ИНДЕКС К ПОЗИЦИИ(справочно):
ТЕР12-01-014-02 Утепление покрытий керамзитом ОЗП=9,9; ЭМ=5,24; ЗПМ=9,9; МАТ=11,99</t>
    </r>
  </si>
  <si>
    <r>
      <t>Разборка сетки заземления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
ИНДЕКС К ПОЗИЦИИ(справочно):
ТЕР06-01-015-10 Армирование подстилающих слоев и набетонок ОЗП=9,9; ЭМ=5,04; ЗПМ=9,9; МАТ=3,41</t>
    </r>
  </si>
  <si>
    <r>
      <t>Разборка выравнивающих стяжек: на каждый 1 мм изменения толщины добавлять или исключать к расценке 12-01-017-01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ТЗМ=0,8);
Коэффициент до толщ.150мм ПЗ=135 (ОЗП=135; ЭМ=135 к расх.; ЗПМ=135; МАТ=135 к расх.; ТЗ=135; ТЗМ=135)
ИНДЕКС К ПОЗИЦИИ(справочно):
ТЕР12-01-017-02 Устройство выравнивающих стяжек на каждый 1 мм изменения толщины добавлять или исключать к расценке 12-01-017-01 ОЗП=9,9; ЭМ=5,23; ЗПМ=9,9; МАТ=5,89</t>
    </r>
  </si>
  <si>
    <r>
      <t>Разборка выравнивающих стяжек: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Демонтаж ПЗ=0,8 (ОЗП=0,8; ЭМ=0,8 к расх.; ЗПМ=0,8; МАТ=0 к расх.; ТЗ=0,8; ТЗМ=0,8)
ИНДЕКС К ПОЗИЦИИ(справочно):
ТЕР12-01-017-01 Устройство выравнивающих стяжек цементно-песчаных толщиной 15 мм ОЗП=9,9; ЭМ=4,71; ЗПМ=9,9; МАТ=5,75</t>
    </r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</si>
  <si>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ТЕР46-04-008-01 Разборка покрытий кровель из рулонных материалов ОЗП=9,9; ЭМ=13,52; ЗПМ=9,9</t>
    </r>
  </si>
  <si>
    <r>
      <t>ТЕР46-04-008-01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</si>
  <si>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1. Кровля</t>
  </si>
  <si>
    <t>_______________________________________________________________________________________________5231,75</t>
  </si>
  <si>
    <t>___________________________485854</t>
  </si>
  <si>
    <t>___________________________2 634 334</t>
  </si>
  <si>
    <t>Архитектурные решения., Реконструкция ПС 110/6/6 кВ "Южная" с заменой ОД,КЗ 110кВ Т-1,Т-2.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</si>
  <si>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2-1</t>
    </r>
  </si>
  <si>
    <t xml:space="preserve"> Реконструкция ПС 110/6/6 кВ "Южная" </t>
  </si>
  <si>
    <t>Составил                                                   Шишкина С.А.</t>
  </si>
  <si>
    <t>Итого по разделу 5 Опора под канденсатор связи ОП-2 (3 шт)</t>
  </si>
  <si>
    <t xml:space="preserve">   85% ФОТ (от 287)  (Поз. 35)</t>
  </si>
  <si>
    <t xml:space="preserve">   70% ФОТ (от 306)  (Поз. 33-34)</t>
  </si>
  <si>
    <t xml:space="preserve">   65% ФОТ (от 3010)  (Поз. 32)</t>
  </si>
  <si>
    <t xml:space="preserve">   110% ФОТ (от 306)  (Поз. 33-34)</t>
  </si>
  <si>
    <t xml:space="preserve">   95% ФОТ (от 3010)  (Поз. 32)</t>
  </si>
  <si>
    <t xml:space="preserve">   90% ФОТ (от 287)  (Поз. 35)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</si>
  <si>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33-35, 32)</t>
  </si>
  <si>
    <t xml:space="preserve">   1. Производство монтажных работ в существующих зданиях и сооружениях в  стесненных условиях ОЗП=1,15; ЭМ=1,15; ЗПМ=1,15; ТЗ=1,15; ТЗМ=1,15  (Поз. 33-35, 32)</t>
  </si>
  <si>
    <t>тн</t>
  </si>
  <si>
    <r>
      <t>Горячее цинкование металлических конструкций</t>
    </r>
    <r>
      <rPr>
        <i/>
        <sz val="7"/>
        <rFont val="Times New Roman"/>
        <family val="1"/>
        <charset val="204"/>
      </rPr>
      <t xml:space="preserve">
ИНДЕКС К ПОЗИЦИИ(справочно):
Прайс Материал в текущих ценах </t>
    </r>
  </si>
  <si>
    <t>Прайс</t>
  </si>
  <si>
    <r>
      <t>Болты анкерные М 28х60</t>
    </r>
    <r>
      <rPr>
        <i/>
        <sz val="7"/>
        <rFont val="Times New Roman"/>
        <family val="1"/>
        <charset val="204"/>
      </rPr>
      <t xml:space="preserve">
ИНДЕКС К ПОЗИЦИИ(справочно):
ТСЦ-101-2880 Болты анкерные М 28х60 МАТ=4,16</t>
    </r>
  </si>
  <si>
    <r>
      <t>ТСЦ-101-2880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</si>
  <si>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100 шт. болтов</t>
  </si>
  <si>
    <r>
      <t>Постановка болтов: высокопрочных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ТЕР09-05-003-02 Постановка болтов высокопрочных ОЗП=9,9; ЭМ=11,67; ЗПМ=9,9; МАТ=3,81</t>
    </r>
  </si>
  <si>
    <r>
      <t>ТЕР09-05-003-02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</si>
  <si>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На каждые 10 мм изменения глубины сверления добавляется или исключается: к расценке 46-03-001-01</t>
    </r>
    <r>
      <rPr>
        <i/>
        <sz val="7"/>
        <rFont val="Times New Roman"/>
        <family val="1"/>
        <charset val="204"/>
      </rPr>
      <t xml:space="preserve">
КОЭФ. К ПОЗИЦИИ:
Коэффициент до толщ.50мм ПЗ=15 (ОЗП=15; ЭМ=15 к расх.; ЗПМ=15; МАТ=15 к расх.; ТЗ=15; ТЗМ=15)
ИНДЕКС К ПОЗИЦИИ(справочно):
ТЕР46-03-001-17 На каждые 10 мм изменения глубины сверления добавляется или исключается к расценке 46-03-001-01 ОЗП=9,9; ЭМ=5,3; ЗПМ=9,9; МАТ=2,07</t>
    </r>
  </si>
  <si>
    <r>
      <t>ТЕР46-03-001-17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</si>
  <si>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  </r>
    <r>
      <rPr>
        <i/>
        <sz val="7"/>
        <rFont val="Times New Roman"/>
        <family val="1"/>
        <charset val="204"/>
      </rPr>
      <t xml:space="preserve">
ИНДЕКС К ПОЗИЦИИ(справочно):
ТЕР46-03-001-01 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20 мм ОЗП=9,9; ЭМ=5,29; ЗПМ=9,9; МАТ=2,07</t>
    </r>
  </si>
  <si>
    <r>
      <t>ТЕР46-03-001-01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</si>
  <si>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5. Опора под канденсатор связи ОП-2 (3 шт)</t>
  </si>
  <si>
    <t>Итого по разделу 4 Опора ОП-1 (6шт)</t>
  </si>
  <si>
    <t xml:space="preserve">   85% ФОТ (от 584)  (Поз. 29)</t>
  </si>
  <si>
    <t xml:space="preserve">   70% ФОТ (от 615)  (Поз. 27-28)</t>
  </si>
  <si>
    <t xml:space="preserve">   65% ФОТ (от 2544)  (Поз. 26)</t>
  </si>
  <si>
    <t xml:space="preserve">   110% ФОТ (от 615)  (Поз. 27-28)</t>
  </si>
  <si>
    <t xml:space="preserve">   95% ФОТ (от 2544)  (Поз. 26)</t>
  </si>
  <si>
    <t xml:space="preserve">   90% ФОТ (от 584)  (Поз. 29)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</si>
  <si>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27-29, 26)</t>
  </si>
  <si>
    <t xml:space="preserve">   1. Производство монтажных работ в существующих зданиях и сооружениях в  стесненных условиях ОЗП=1,15; ЭМ=1,15; ЗПМ=1,15; ТЗ=1,15; ТЗМ=1,15  (Поз. 27-29, 26)</t>
  </si>
  <si>
    <t xml:space="preserve">                           Раздел 4. Опора ОП-1 (6шт)</t>
  </si>
  <si>
    <t>Итого по разделу 3 МК-1 ,МК-2-8 для монтажа подвесных шинных опор</t>
  </si>
  <si>
    <t xml:space="preserve">   85% ФОТ (от 4673)  (Поз. 22-24)</t>
  </si>
  <si>
    <t xml:space="preserve">   70% ФОТ (от 24185)  (Поз. 20-21)</t>
  </si>
  <si>
    <t xml:space="preserve">   65% ФОТ (от 27958)  (Поз. 19)</t>
  </si>
  <si>
    <t xml:space="preserve">   110% ФОТ (от 24185)  (Поз. 20-21)</t>
  </si>
  <si>
    <t xml:space="preserve">   95% ФОТ (от 27958)  (Поз. 19)</t>
  </si>
  <si>
    <t xml:space="preserve">   90% ФОТ (от 4673)  (Поз. 22-24)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</si>
  <si>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20-22, 19)</t>
  </si>
  <si>
    <t xml:space="preserve">   1. Производство монтажных работ в существующих зданиях и сооружениях в  стесненных условиях ОЗП=1,15; ЭМ=1,15; ЗПМ=1,15; ТЗ=1,15; ТЗМ=1,15  (Поз. 20-22, 19)</t>
  </si>
  <si>
    <r>
      <t>Гайки шестигранные оцинкованные диаметр резьбы 20-22 мм</t>
    </r>
    <r>
      <rPr>
        <i/>
        <sz val="7"/>
        <rFont val="Times New Roman"/>
        <family val="1"/>
        <charset val="204"/>
      </rPr>
      <t xml:space="preserve">
ИНДЕКС К ПОЗИЦИИ(справочно):
ТСЦ-101-0132 Гайки шестигранные оцинкованные диаметр резьбы 20-22 мм МАТ=3,26</t>
    </r>
  </si>
  <si>
    <r>
      <t>ТСЦ-101-0132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</si>
  <si>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Шпильки оцинкованные стяжные диаметром 30 мм длиной 300, 400 мм</t>
    </r>
    <r>
      <rPr>
        <i/>
        <sz val="7"/>
        <rFont val="Times New Roman"/>
        <family val="1"/>
        <charset val="204"/>
      </rPr>
      <t xml:space="preserve">
ИНДЕКС К ПОЗИЦИИ(справочно):
ТСЦ-101-1425 Шпильки оцинкованные стяжные диаметром 30 мм длиной 300, 400 мм МАТ=4,59</t>
    </r>
  </si>
  <si>
    <r>
      <t>ТСЦ-101-1425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</si>
  <si>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На каждые 10 мм изменения глубины сверления добавляется или исключается: к расценке 46-03-002-04</t>
    </r>
    <r>
      <rPr>
        <i/>
        <sz val="7"/>
        <rFont val="Times New Roman"/>
        <family val="1"/>
        <charset val="204"/>
      </rPr>
      <t xml:space="preserve">
КОЭФ. К ПОЗИЦИИ:
Коэффициент до 320мм ПЗ=12 (ОЗП=12; ЭМ=12 к расх.; ЗПМ=12; МАТ=12 к расх.; ТЗ=12; ТЗМ=12)
ИНДЕКС К ПОЗИЦИИ(справочно):
ТЕР46-03-002-20 На каждые 10 мм изменения глубины сверления добавляется или исключается к расценке 46-03-002-04 ОЗП=9,9; ЭМ=5,3; ЗПМ=9,9; МАТ=2,08</t>
    </r>
  </si>
  <si>
    <r>
      <t>ТЕР46-03-002-20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</si>
  <si>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ТЕР46-03-002-04 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40 мм ОЗП=9,9; ЭМ=5,3; ЗПМ=9,9; МАТ=2,08</t>
    </r>
  </si>
  <si>
    <r>
      <t>ТЕР46-03-002-04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</si>
  <si>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
ИНДЕКС К ПОЗИЦИИ(справочно):
ТЕРм08-01-087-03 Металлические конструкции ОЗП=9,9; ЭМ=4,86; ЗПМ=9,9; МАТ=4,5</t>
    </r>
  </si>
  <si>
    <t xml:space="preserve">                           Раздел 3. МК-1 ,МК-2-8 для монтажа подвесных шинных опор</t>
  </si>
  <si>
    <t>Итого по разделу 2 Фундаментная опора ФО-1 (4шт)</t>
  </si>
  <si>
    <t xml:space="preserve">   85% ФОТ (от 4416)  (Поз. 11-12, 17)</t>
  </si>
  <si>
    <t xml:space="preserve">   70% ФОТ (от 416)  (Поз. 15-16)</t>
  </si>
  <si>
    <t xml:space="preserve">   65% ФОТ (от 36531)  (Поз. 13)</t>
  </si>
  <si>
    <t xml:space="preserve">   110% ФОТ (от 416)  (Поз. 15-16)</t>
  </si>
  <si>
    <t xml:space="preserve">   95% ФОТ (от 36531)  (Поз. 13)</t>
  </si>
  <si>
    <t xml:space="preserve">   90% ФОТ (от 4416)  (Поз. 11-12, 17)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</si>
  <si>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11-12, 17, 15-16, 13)</t>
  </si>
  <si>
    <t xml:space="preserve">   1. Производство монтажных работ в существующих зданиях и сооружениях в  стесненных условиях ОЗП=1,15; ЭМ=1,15; ЗПМ=1,15; ТЗ=1,15; ТЗМ=1,15  (Поз. 11-12, 17, 15-16, 13)</t>
  </si>
  <si>
    <t>10 т конструкций</t>
  </si>
  <si>
    <r>
      <t>Электродуговая сварка (прим)</t>
    </r>
    <r>
      <rPr>
        <i/>
        <sz val="7"/>
        <rFont val="Times New Roman"/>
        <family val="1"/>
        <charset val="204"/>
      </rPr>
      <t xml:space="preserve">
ИНДЕКС К ПОЗИЦИИ(справочно):
ТЕР09-05-002-01 Электродуговая сварка при монтаже одноэтажных производственных зданий каркасов в целом ОЗП=9,9; ЭМ=6,47; ЗПМ=9,9; МАТ=4,42</t>
    </r>
  </si>
  <si>
    <r>
      <t>ТЕР09-05-002-01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</si>
  <si>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>1 м реза</t>
  </si>
  <si>
    <r>
      <t>Резка стальноголиста (прим)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Резка стального профилированного настила ОЗП=9,9; ЭМ=17,71; ЗПМ=9,9</t>
    </r>
  </si>
  <si>
    <r>
      <t>ТЕР09-05-006-01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</si>
  <si>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t xml:space="preserve">                           Раздел 2. Фундаментная опора ФО-1 (4шт)</t>
  </si>
  <si>
    <t>Итого по разделу 1 Сетчатое ограждение (2шт)</t>
  </si>
  <si>
    <t xml:space="preserve">   85% ФОТ (от 1742)  (Поз. 8)</t>
  </si>
  <si>
    <t xml:space="preserve">   70% ФОТ (от 2415)  (Поз. 6-7)</t>
  </si>
  <si>
    <t xml:space="preserve">   65% ФОТ (от 30719)  (Поз. 1-2, 5)</t>
  </si>
  <si>
    <t xml:space="preserve">   110% ФОТ (от 2415)  (Поз. 6-7)</t>
  </si>
  <si>
    <t xml:space="preserve">   95% ФОТ (от 30719)  (Поз. 1-2, 5)</t>
  </si>
  <si>
    <t xml:space="preserve">   90% ФОТ (от 1742)  (Поз. 8)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</si>
  <si>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6-8, 1-2, 5)</t>
  </si>
  <si>
    <t xml:space="preserve">   1. Производство монтажных работ в существующих зданиях и сооружениях в  стесненных условиях ОЗП=1,15; ЭМ=1,15; ЗПМ=1,15; ТЗ=1,15; ТЗМ=1,15  (Поз. 6-8, 1-2, 5)</t>
  </si>
  <si>
    <r>
      <t>На каждые 10 мм изменения глубины сверления добавляется или исключается: к расценке 46-03-001-01</t>
    </r>
    <r>
      <rPr>
        <i/>
        <sz val="7"/>
        <rFont val="Times New Roman"/>
        <family val="1"/>
        <charset val="204"/>
      </rPr>
      <t xml:space="preserve">
КОЭФ. К ПОЗИЦИИ:
Коэффициент до толщ.100мм ПЗ=10 (ОЗП=10; ЭМ=10 к расх.; ЗПМ=10; МАТ=10 к расх.; ТЗ=10; ТЗМ=10)
ИНДЕКС К ПОЗИЦИИ(справочно):
ТЕР46-03-001-17 На каждые 10 мм изменения глубины сверления добавляется или исключается к расценке 46-03-001-01 ОЗП=9,9; ЭМ=5,3; ЗПМ=9,9; МАТ=2,07</t>
    </r>
  </si>
  <si>
    <t xml:space="preserve">                           Металлическая стойка МС-1</t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</si>
  <si>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ИНДЕКС К ПОЗИЦИИ(справочно):
ТСЦ-101-1714 Болты с гайками и шайбами строительные МАТ=9,5</t>
    </r>
  </si>
  <si>
    <r>
      <t>ТСЦ-101-1714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</si>
  <si>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Ограждение сетчатое</t>
    </r>
    <r>
      <rPr>
        <i/>
        <sz val="7"/>
        <rFont val="Times New Roman"/>
        <family val="1"/>
        <charset val="204"/>
      </rPr>
      <t xml:space="preserve">
ИНДЕКС К ПОЗИЦИИ(справочно):
ТЕРм08-01-087-01 Ограждение сетчатое ОЗП=9,9; ЭМ=4,86; ЗПМ=9,9; МАТ=3,37</t>
    </r>
  </si>
  <si>
    <r>
      <t>ТЕРм08-01-087-01</t>
    </r>
    <r>
      <rPr>
        <i/>
        <sz val="9"/>
        <rFont val="Times New Roman"/>
        <family val="1"/>
        <charset val="204"/>
      </rPr>
      <t xml:space="preserve">
Пост.Деп.стр.Яросл.обл. от 26.05.10 №326-п</t>
    </r>
  </si>
  <si>
    <r>
      <t>Ограждение сетчатое</t>
    </r>
    <r>
      <rPr>
        <i/>
        <sz val="7"/>
        <rFont val="Times New Roman"/>
        <family val="1"/>
        <charset val="204"/>
      </rPr>
      <t xml:space="preserve">
КОЭФ. К ПОЗИЦИИ:
Демонтаж ПЗ=0,5 (ОЗП=0,5; ЭМ=0,5 к расх.; ЗПМ=0,5; МАТ=0 к расх.; ТЗ=0,5; ТЗМ=0,5)
ИНДЕКС К ПОЗИЦИИ(справочно):
ТЕРм08-01-087-01 Ограждение сетчатое ОЗП=9,9; ЭМ=4,86; ЗПМ=9,9; МАТ=3,37</t>
    </r>
  </si>
  <si>
    <t xml:space="preserve">                           Раздел 1. Сетчатое ограждение (2шт)</t>
  </si>
  <si>
    <t>_______________________________________________________________________________________________1271,72</t>
  </si>
  <si>
    <t>___________________________140401</t>
  </si>
  <si>
    <t>___________________________1170069</t>
  </si>
  <si>
    <t>Конструктивные объемно-планировочные решения.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</si>
  <si>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2-2</t>
    </r>
  </si>
  <si>
    <t>Реконструкция ПС 110/6/6 кВ "Южная" с заменой ОД,КЗ 110кВ Т-1,Т-2.</t>
  </si>
  <si>
    <t>Сводный сметный расчет</t>
  </si>
  <si>
    <t>Объект: Реконструкция ПС 110/6/6 кВ "Южная"</t>
  </si>
  <si>
    <t>Сметная стоимость с НДС:</t>
  </si>
  <si>
    <t>руб</t>
  </si>
  <si>
    <t>№</t>
  </si>
  <si>
    <t>№№</t>
  </si>
  <si>
    <t>Наименование глав, работ и затрат</t>
  </si>
  <si>
    <t>Сметная стоимость, тыс. руб</t>
  </si>
  <si>
    <t>Общая</t>
  </si>
  <si>
    <t>п/п</t>
  </si>
  <si>
    <t xml:space="preserve">смет,       </t>
  </si>
  <si>
    <t>СМР</t>
  </si>
  <si>
    <t>ПИР</t>
  </si>
  <si>
    <t>Прочие</t>
  </si>
  <si>
    <t>сметн.</t>
  </si>
  <si>
    <t>расчет.</t>
  </si>
  <si>
    <t>ст-ть</t>
  </si>
  <si>
    <t>Глава 1. Подготовка территории строительства.</t>
  </si>
  <si>
    <t>Лок. смета    1-1</t>
  </si>
  <si>
    <t>-</t>
  </si>
  <si>
    <t>Лок. смета    1-2</t>
  </si>
  <si>
    <t>Расчистка просеки</t>
  </si>
  <si>
    <t>Лок. смета    1-3</t>
  </si>
  <si>
    <t>Лок. смета    1-4</t>
  </si>
  <si>
    <t>Лок. смета    1-5</t>
  </si>
  <si>
    <t>Лок. смета    1-6</t>
  </si>
  <si>
    <t>Лок. смета    1-7</t>
  </si>
  <si>
    <t>Итого по Главе 1</t>
  </si>
  <si>
    <t>Глава 2. Основные объекты строительства.</t>
  </si>
  <si>
    <t>2-1</t>
  </si>
  <si>
    <t>Архитектурные решения</t>
  </si>
  <si>
    <t>2-2</t>
  </si>
  <si>
    <t>Конструктивно-объемно-планировочные решения</t>
  </si>
  <si>
    <t>2-3</t>
  </si>
  <si>
    <t>2-4</t>
  </si>
  <si>
    <t>2-5</t>
  </si>
  <si>
    <t>1Управление, релейная защита, автоматика и сигнализация</t>
  </si>
  <si>
    <t>2-6</t>
  </si>
  <si>
    <t>2Управление, релейная защита, автоматика и сигнализация</t>
  </si>
  <si>
    <t>2-7</t>
  </si>
  <si>
    <t>2-8</t>
  </si>
  <si>
    <t>Итого по Главе 2</t>
  </si>
  <si>
    <t>Глава 3.Объекты подсобного и обслуживающего назначения.</t>
  </si>
  <si>
    <t>Лок.смета     3-1</t>
  </si>
  <si>
    <t>Строительство ЗВН</t>
  </si>
  <si>
    <t>Итого по Главе 3</t>
  </si>
  <si>
    <t>Глава 5.Объекты транспортного хозяйства и связи.</t>
  </si>
  <si>
    <t>Лок.смета     5-1</t>
  </si>
  <si>
    <t>Строительство автодорог</t>
  </si>
  <si>
    <t>Лок.смета     5-2</t>
  </si>
  <si>
    <t>Средства связи</t>
  </si>
  <si>
    <t>Итого по Главе 5</t>
  </si>
  <si>
    <t>Глава 6.Наружные сети и сооружения водоснабжения,канализации,теплоснабжения и газоснабжения..</t>
  </si>
  <si>
    <t>Лок.смета     6-1</t>
  </si>
  <si>
    <t>Лок.смета     6-2</t>
  </si>
  <si>
    <t>Итого по Главе 6</t>
  </si>
  <si>
    <t>Глава 7.Благоустройство и озеленение территории.</t>
  </si>
  <si>
    <t>Лок.смета     7-1</t>
  </si>
  <si>
    <t>Итого по Главе 7</t>
  </si>
  <si>
    <t>Итого по Главам 1-7</t>
  </si>
  <si>
    <t>Глава 8. Временные здания и сооружения.</t>
  </si>
  <si>
    <t>МДС 81-35,2004 Прил. №8</t>
  </si>
  <si>
    <t>Возврат отразработки временных зданий и сооружений фиксированный- 0,15%(1-6) Разб=0,15*46566,06=6985</t>
  </si>
  <si>
    <t>ГСН 81-05-01-2001</t>
  </si>
  <si>
    <t>Временные здания и сооружения 3,9%</t>
  </si>
  <si>
    <t>Итого по Главе 8</t>
  </si>
  <si>
    <t>Итого по Главам 1-8</t>
  </si>
  <si>
    <t>Глава 9.Прочие работы и затраты.</t>
  </si>
  <si>
    <t>МДС81-35.2004</t>
  </si>
  <si>
    <t>Зимнее удорожание 2,1%*1,1=2,31%</t>
  </si>
  <si>
    <t>Затраты на перевозку работников строительства 6,5%</t>
  </si>
  <si>
    <t>Госстрой России №НЗ-3942/7 от 18.07.02г.</t>
  </si>
  <si>
    <t>Средства на покрытие затрат строительных организаций по платежам ( страховым взносам) на добровольное страхование, в т.ч. строительных рисков - 1%</t>
  </si>
  <si>
    <t>Итого по Главе 9</t>
  </si>
  <si>
    <t>ГСН 81-05-02-2001</t>
  </si>
  <si>
    <t>9-3</t>
  </si>
  <si>
    <t>Пусконаладочные работы. Электротехнические решения</t>
  </si>
  <si>
    <t>9-4</t>
  </si>
  <si>
    <t>Пусконаладочные работы. Собственные нужды</t>
  </si>
  <si>
    <t>9-5</t>
  </si>
  <si>
    <t>Пусконаладочные работы.1Управление, релейная защита, автоматика и сигнализация</t>
  </si>
  <si>
    <t>9-6</t>
  </si>
  <si>
    <t>Пусконаладочные работы. 2Управление, релейная защита, автоматика и сигнализация</t>
  </si>
  <si>
    <t>9-7</t>
  </si>
  <si>
    <t>Пусконаладочные работы. Система аварийной вентиляции</t>
  </si>
  <si>
    <t>9-8</t>
  </si>
  <si>
    <t>Пусконаладочные работы. Система сбора, передачи технологической информации</t>
  </si>
  <si>
    <t>9-1</t>
  </si>
  <si>
    <t>Пусконаладочные работы.</t>
  </si>
  <si>
    <t>Итого по Главам 1-9</t>
  </si>
  <si>
    <t>Глава10.Солержание службы заказчика</t>
  </si>
  <si>
    <t>Солержание службы заказчика-1,1% от 1-9,12</t>
  </si>
  <si>
    <t>Итого по Главе 10</t>
  </si>
  <si>
    <t>Глава11.Подготовка эксплуатационных кадров</t>
  </si>
  <si>
    <t>Лок.смета     11-1</t>
  </si>
  <si>
    <t>Подготовка эксплуатационных кадров</t>
  </si>
  <si>
    <t>Итого по Главе 11</t>
  </si>
  <si>
    <t>Глава 12. Проектно-изыскательские работы</t>
  </si>
  <si>
    <t>12-1</t>
  </si>
  <si>
    <t>Проектные работы.</t>
  </si>
  <si>
    <t>Затраты на экспертизу проекта-8,77% от стоимости ПИР в ценах 2000г./в тек. ценах</t>
  </si>
  <si>
    <t>Авторский надзор-0,2% от полной стоим. Стр-ва (1-9)</t>
  </si>
  <si>
    <t>Изыскательские работы 4% (1, 2)</t>
  </si>
  <si>
    <t>Итого по Главе 12</t>
  </si>
  <si>
    <t>Итого по Главам 1-12</t>
  </si>
  <si>
    <t>Резерв средств на непредвиденные работы и затраты     к=0,03</t>
  </si>
  <si>
    <t>Всего по  расчету</t>
  </si>
  <si>
    <t>МДС81-35.2004 прил.8</t>
  </si>
  <si>
    <t>Налог на добавленную стоимость   к=0,18</t>
  </si>
  <si>
    <t>Всего по сводному сметному расчету  с НДС</t>
  </si>
  <si>
    <t>Составил                                        Проверил</t>
  </si>
  <si>
    <t>Составлен в ценах по состоянию на август 2010г.</t>
  </si>
  <si>
    <t>Итоги по разделу 4 Автоматизация вентиляции :</t>
  </si>
  <si>
    <t xml:space="preserve">  Итого Монтажные работы</t>
  </si>
  <si>
    <t xml:space="preserve">  Итого Оборудование</t>
  </si>
  <si>
    <t xml:space="preserve">  Итого по разделу 4 Автоматизация вентиляции</t>
  </si>
  <si>
    <t xml:space="preserve">                           Оборудование</t>
  </si>
  <si>
    <t xml:space="preserve">                           Материалы</t>
  </si>
  <si>
    <t>Итоги по разделу 2 Оборудование и материалы не учтенные в расценках в текущих ценах :</t>
  </si>
  <si>
    <t xml:space="preserve">  Итого по разделу 2 Оборудование и материалы не учтенные в расценках в текущих ценах</t>
  </si>
  <si>
    <t>мат-лы</t>
  </si>
  <si>
    <t>сметная прибыль</t>
  </si>
  <si>
    <t>материалы</t>
  </si>
</sst>
</file>

<file path=xl/styles.xml><?xml version="1.0" encoding="utf-8"?>
<styleSheet xmlns="http://schemas.openxmlformats.org/spreadsheetml/2006/main">
  <numFmts count="6">
    <numFmt numFmtId="164" formatCode="#,##0.00;[Red]#,##0.00"/>
    <numFmt numFmtId="165" formatCode="0.00;[Red]0.00"/>
    <numFmt numFmtId="166" formatCode="0.00000;[Red]0.00000"/>
    <numFmt numFmtId="167" formatCode="#,##0.00000"/>
    <numFmt numFmtId="168" formatCode="0;[Red]0"/>
    <numFmt numFmtId="169" formatCode="#,##0.00000;[Red]#,##0.00000"/>
  </numFmts>
  <fonts count="4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2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3" fillId="0" borderId="0"/>
    <xf numFmtId="0" fontId="19" fillId="0" borderId="0"/>
    <xf numFmtId="0" fontId="27" fillId="0" borderId="0"/>
    <xf numFmtId="0" fontId="27" fillId="0" borderId="0"/>
    <xf numFmtId="0" fontId="31" fillId="0" borderId="49" applyNumberFormat="0" applyFill="0" applyAlignment="0" applyProtection="0"/>
    <xf numFmtId="0" fontId="32" fillId="6" borderId="50" applyNumberFormat="0" applyAlignment="0" applyProtection="0"/>
    <xf numFmtId="0" fontId="33" fillId="7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9" borderId="51" applyNumberFormat="0" applyAlignment="0" applyProtection="0"/>
    <xf numFmtId="0" fontId="37" fillId="0" borderId="52" applyNumberFormat="0" applyFill="0" applyAlignment="0" applyProtection="0"/>
    <xf numFmtId="0" fontId="19" fillId="10" borderId="0" applyNumberFormat="0" applyBorder="0" applyAlignment="0" applyProtection="0"/>
    <xf numFmtId="0" fontId="38" fillId="0" borderId="53" applyNumberFormat="0" applyFill="0" applyAlignment="0" applyProtection="0"/>
    <xf numFmtId="0" fontId="39" fillId="11" borderId="54" applyNumberFormat="0" applyAlignment="0" applyProtection="0"/>
    <xf numFmtId="0" fontId="40" fillId="0" borderId="0" applyNumberFormat="0" applyFill="0" applyBorder="0" applyAlignment="0" applyProtection="0"/>
  </cellStyleXfs>
  <cellXfs count="3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3" fillId="0" borderId="0" xfId="1"/>
    <xf numFmtId="164" fontId="15" fillId="0" borderId="0" xfId="1" applyNumberFormat="1" applyFont="1"/>
    <xf numFmtId="0" fontId="15" fillId="0" borderId="0" xfId="1" applyFont="1"/>
    <xf numFmtId="0" fontId="13" fillId="0" borderId="0" xfId="1" applyAlignment="1">
      <alignment horizontal="right"/>
    </xf>
    <xf numFmtId="0" fontId="13" fillId="0" borderId="0" xfId="1" applyFont="1"/>
    <xf numFmtId="0" fontId="16" fillId="0" borderId="0" xfId="1" applyFont="1"/>
    <xf numFmtId="0" fontId="17" fillId="0" borderId="0" xfId="1" applyFont="1"/>
    <xf numFmtId="0" fontId="15" fillId="0" borderId="8" xfId="1" applyFont="1" applyBorder="1" applyAlignment="1">
      <alignment horizontal="center" wrapText="1"/>
    </xf>
    <xf numFmtId="49" fontId="15" fillId="0" borderId="9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/>
    </xf>
    <xf numFmtId="0" fontId="13" fillId="0" borderId="0" xfId="1" applyAlignment="1">
      <alignment horizontal="center"/>
    </xf>
    <xf numFmtId="0" fontId="15" fillId="0" borderId="12" xfId="1" applyFont="1" applyBorder="1" applyAlignment="1">
      <alignment horizontal="center" wrapText="1"/>
    </xf>
    <xf numFmtId="49" fontId="15" fillId="0" borderId="13" xfId="1" applyNumberFormat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wrapText="1"/>
    </xf>
    <xf numFmtId="0" fontId="18" fillId="0" borderId="16" xfId="1" applyFont="1" applyBorder="1" applyAlignment="1">
      <alignment wrapText="1"/>
    </xf>
    <xf numFmtId="49" fontId="15" fillId="0" borderId="17" xfId="1" applyNumberFormat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wrapText="1"/>
    </xf>
    <xf numFmtId="0" fontId="15" fillId="0" borderId="1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  <xf numFmtId="0" fontId="15" fillId="2" borderId="16" xfId="1" applyFont="1" applyFill="1" applyBorder="1" applyAlignment="1">
      <alignment horizontal="center" wrapText="1"/>
    </xf>
    <xf numFmtId="0" fontId="17" fillId="0" borderId="23" xfId="1" applyFont="1" applyBorder="1" applyAlignment="1">
      <alignment horizontal="center" vertical="center" wrapText="1"/>
    </xf>
    <xf numFmtId="49" fontId="23" fillId="0" borderId="24" xfId="1" applyNumberFormat="1" applyFont="1" applyBorder="1" applyAlignment="1">
      <alignment horizontal="center" vertical="center" wrapText="1"/>
    </xf>
    <xf numFmtId="49" fontId="18" fillId="0" borderId="24" xfId="1" applyNumberFormat="1" applyFont="1" applyBorder="1" applyAlignment="1">
      <alignment horizontal="left" wrapText="1"/>
    </xf>
    <xf numFmtId="165" fontId="17" fillId="2" borderId="24" xfId="1" applyNumberFormat="1" applyFont="1" applyFill="1" applyBorder="1" applyAlignment="1">
      <alignment horizontal="center" wrapText="1"/>
    </xf>
    <xf numFmtId="165" fontId="17" fillId="0" borderId="24" xfId="1" applyNumberFormat="1" applyFont="1" applyBorder="1" applyAlignment="1">
      <alignment horizontal="center" wrapText="1"/>
    </xf>
    <xf numFmtId="166" fontId="17" fillId="2" borderId="24" xfId="1" applyNumberFormat="1" applyFont="1" applyFill="1" applyBorder="1" applyAlignment="1">
      <alignment horizontal="center" wrapText="1"/>
    </xf>
    <xf numFmtId="166" fontId="17" fillId="0" borderId="25" xfId="1" applyNumberFormat="1" applyFont="1" applyBorder="1" applyAlignment="1">
      <alignment horizontal="center" wrapText="1"/>
    </xf>
    <xf numFmtId="0" fontId="13" fillId="0" borderId="0" xfId="1" applyFill="1"/>
    <xf numFmtId="0" fontId="17" fillId="0" borderId="15" xfId="1" applyFont="1" applyBorder="1" applyAlignment="1">
      <alignment horizontal="center" vertical="center" wrapText="1"/>
    </xf>
    <xf numFmtId="49" fontId="23" fillId="0" borderId="26" xfId="1" applyNumberFormat="1" applyFont="1" applyBorder="1" applyAlignment="1">
      <alignment horizontal="center" vertical="center" wrapText="1"/>
    </xf>
    <xf numFmtId="49" fontId="18" fillId="0" borderId="26" xfId="1" applyNumberFormat="1" applyFont="1" applyBorder="1" applyAlignment="1">
      <alignment horizontal="left" wrapText="1"/>
    </xf>
    <xf numFmtId="164" fontId="24" fillId="0" borderId="26" xfId="1" applyNumberFormat="1" applyFont="1" applyBorder="1"/>
    <xf numFmtId="164" fontId="24" fillId="0" borderId="27" xfId="1" applyNumberFormat="1" applyFont="1" applyBorder="1"/>
    <xf numFmtId="49" fontId="23" fillId="0" borderId="1" xfId="1" applyNumberFormat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left" wrapText="1"/>
    </xf>
    <xf numFmtId="164" fontId="24" fillId="0" borderId="1" xfId="1" applyNumberFormat="1" applyFont="1" applyBorder="1"/>
    <xf numFmtId="164" fontId="24" fillId="0" borderId="28" xfId="1" applyNumberFormat="1" applyFont="1" applyBorder="1"/>
    <xf numFmtId="0" fontId="22" fillId="3" borderId="29" xfId="1" applyFont="1" applyFill="1" applyBorder="1" applyAlignment="1">
      <alignment horizontal="center" vertical="center" wrapText="1"/>
    </xf>
    <xf numFmtId="0" fontId="14" fillId="3" borderId="30" xfId="1" applyFont="1" applyFill="1" applyBorder="1" applyAlignment="1">
      <alignment horizontal="center" wrapText="1"/>
    </xf>
    <xf numFmtId="49" fontId="15" fillId="3" borderId="30" xfId="1" applyNumberFormat="1" applyFont="1" applyFill="1" applyBorder="1" applyAlignment="1">
      <alignment horizontal="left" wrapText="1"/>
    </xf>
    <xf numFmtId="164" fontId="24" fillId="0" borderId="30" xfId="1" applyNumberFormat="1" applyFont="1" applyBorder="1"/>
    <xf numFmtId="164" fontId="24" fillId="0" borderId="31" xfId="1" applyNumberFormat="1" applyFont="1" applyBorder="1"/>
    <xf numFmtId="0" fontId="13" fillId="4" borderId="0" xfId="1" applyFill="1"/>
    <xf numFmtId="0" fontId="22" fillId="0" borderId="14" xfId="1" applyFont="1" applyBorder="1" applyAlignment="1">
      <alignment horizontal="center" vertical="center" wrapText="1"/>
    </xf>
    <xf numFmtId="0" fontId="22" fillId="0" borderId="13" xfId="1" applyFont="1" applyBorder="1" applyAlignment="1">
      <alignment vertical="top" wrapText="1"/>
    </xf>
    <xf numFmtId="165" fontId="13" fillId="0" borderId="0" xfId="1" applyNumberFormat="1" applyFill="1"/>
    <xf numFmtId="0" fontId="17" fillId="0" borderId="1" xfId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wrapText="1"/>
    </xf>
    <xf numFmtId="164" fontId="5" fillId="0" borderId="1" xfId="1" applyNumberFormat="1" applyFont="1" applyBorder="1"/>
    <xf numFmtId="0" fontId="13" fillId="0" borderId="1" xfId="1" applyFont="1" applyBorder="1"/>
    <xf numFmtId="167" fontId="17" fillId="2" borderId="1" xfId="1" applyNumberFormat="1" applyFont="1" applyFill="1" applyBorder="1"/>
    <xf numFmtId="167" fontId="22" fillId="2" borderId="1" xfId="1" applyNumberFormat="1" applyFont="1" applyFill="1" applyBorder="1" applyAlignment="1">
      <alignment horizontal="center" wrapText="1"/>
    </xf>
    <xf numFmtId="0" fontId="13" fillId="2" borderId="1" xfId="1" applyFont="1" applyFill="1" applyBorder="1"/>
    <xf numFmtId="0" fontId="25" fillId="0" borderId="0" xfId="1" applyFont="1" applyFill="1"/>
    <xf numFmtId="4" fontId="25" fillId="0" borderId="0" xfId="1" applyNumberFormat="1" applyFont="1" applyFill="1"/>
    <xf numFmtId="164" fontId="5" fillId="0" borderId="34" xfId="1" applyNumberFormat="1" applyFont="1" applyBorder="1"/>
    <xf numFmtId="164" fontId="5" fillId="0" borderId="35" xfId="1" applyNumberFormat="1" applyFont="1" applyBorder="1"/>
    <xf numFmtId="0" fontId="13" fillId="0" borderId="0" xfId="1" applyFont="1" applyFill="1"/>
    <xf numFmtId="0" fontId="22" fillId="5" borderId="36" xfId="1" applyFont="1" applyFill="1" applyBorder="1" applyAlignment="1">
      <alignment horizontal="center" vertical="center" wrapText="1"/>
    </xf>
    <xf numFmtId="0" fontId="22" fillId="5" borderId="38" xfId="1" applyFont="1" applyFill="1" applyBorder="1" applyAlignment="1">
      <alignment vertical="top" wrapText="1"/>
    </xf>
    <xf numFmtId="0" fontId="17" fillId="5" borderId="39" xfId="1" applyFont="1" applyFill="1" applyBorder="1" applyAlignment="1">
      <alignment horizontal="center" vertical="center" wrapText="1"/>
    </xf>
    <xf numFmtId="49" fontId="17" fillId="5" borderId="1" xfId="1" applyNumberFormat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left" wrapText="1"/>
    </xf>
    <xf numFmtId="164" fontId="5" fillId="0" borderId="40" xfId="1" applyNumberFormat="1" applyFont="1" applyBorder="1"/>
    <xf numFmtId="164" fontId="5" fillId="0" borderId="41" xfId="1" applyNumberFormat="1" applyFont="1" applyBorder="1"/>
    <xf numFmtId="168" fontId="17" fillId="5" borderId="39" xfId="1" applyNumberFormat="1" applyFont="1" applyFill="1" applyBorder="1" applyAlignment="1">
      <alignment horizontal="center" vertical="top" wrapText="1"/>
    </xf>
    <xf numFmtId="49" fontId="22" fillId="5" borderId="1" xfId="1" applyNumberFormat="1" applyFont="1" applyFill="1" applyBorder="1" applyAlignment="1">
      <alignment horizontal="left" wrapText="1"/>
    </xf>
    <xf numFmtId="0" fontId="22" fillId="5" borderId="39" xfId="1" applyFont="1" applyFill="1" applyBorder="1" applyAlignment="1">
      <alignment horizontal="center" vertical="center" wrapText="1"/>
    </xf>
    <xf numFmtId="0" fontId="22" fillId="5" borderId="28" xfId="1" applyFont="1" applyFill="1" applyBorder="1" applyAlignment="1">
      <alignment vertical="top" wrapText="1"/>
    </xf>
    <xf numFmtId="0" fontId="22" fillId="5" borderId="1" xfId="1" applyFont="1" applyFill="1" applyBorder="1" applyAlignment="1">
      <alignment vertical="top" wrapText="1"/>
    </xf>
    <xf numFmtId="0" fontId="17" fillId="5" borderId="1" xfId="1" applyFont="1" applyFill="1" applyBorder="1" applyAlignment="1">
      <alignment vertical="top" wrapText="1"/>
    </xf>
    <xf numFmtId="168" fontId="17" fillId="0" borderId="39" xfId="1" applyNumberFormat="1" applyFont="1" applyFill="1" applyBorder="1" applyAlignment="1">
      <alignment horizontal="center" vertical="top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vertical="top" wrapText="1"/>
    </xf>
    <xf numFmtId="168" fontId="17" fillId="5" borderId="39" xfId="1" applyNumberFormat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wrapText="1"/>
    </xf>
    <xf numFmtId="0" fontId="5" fillId="0" borderId="0" xfId="1" applyFont="1" applyFill="1"/>
    <xf numFmtId="0" fontId="5" fillId="4" borderId="0" xfId="1" applyFont="1" applyFill="1"/>
    <xf numFmtId="168" fontId="17" fillId="5" borderId="29" xfId="1" applyNumberFormat="1" applyFont="1" applyFill="1" applyBorder="1" applyAlignment="1">
      <alignment horizontal="center" vertical="top" wrapText="1"/>
    </xf>
    <xf numFmtId="0" fontId="17" fillId="5" borderId="30" xfId="1" applyFont="1" applyFill="1" applyBorder="1" applyAlignment="1">
      <alignment horizontal="center" vertical="top" wrapText="1"/>
    </xf>
    <xf numFmtId="0" fontId="22" fillId="5" borderId="30" xfId="1" applyFont="1" applyFill="1" applyBorder="1" applyAlignment="1">
      <alignment vertical="top" wrapText="1"/>
    </xf>
    <xf numFmtId="164" fontId="5" fillId="0" borderId="30" xfId="1" applyNumberFormat="1" applyFont="1" applyBorder="1"/>
    <xf numFmtId="164" fontId="5" fillId="0" borderId="31" xfId="1" applyNumberFormat="1" applyFont="1" applyBorder="1"/>
    <xf numFmtId="0" fontId="26" fillId="0" borderId="0" xfId="1" applyFont="1" applyFill="1"/>
    <xf numFmtId="0" fontId="5" fillId="0" borderId="0" xfId="1" applyFont="1"/>
    <xf numFmtId="168" fontId="17" fillId="0" borderId="44" xfId="1" applyNumberFormat="1" applyFont="1" applyBorder="1" applyAlignment="1">
      <alignment horizontal="center" vertical="center" wrapText="1"/>
    </xf>
    <xf numFmtId="0" fontId="17" fillId="0" borderId="26" xfId="1" applyFont="1" applyBorder="1" applyAlignment="1">
      <alignment horizontal="center" vertical="top" wrapText="1"/>
    </xf>
    <xf numFmtId="49" fontId="17" fillId="0" borderId="26" xfId="1" applyNumberFormat="1" applyFont="1" applyBorder="1" applyAlignment="1">
      <alignment horizontal="left" wrapText="1"/>
    </xf>
    <xf numFmtId="164" fontId="5" fillId="0" borderId="26" xfId="1" applyNumberFormat="1" applyFont="1" applyBorder="1"/>
    <xf numFmtId="164" fontId="5" fillId="0" borderId="27" xfId="1" applyNumberFormat="1" applyFont="1" applyBorder="1"/>
    <xf numFmtId="168" fontId="17" fillId="0" borderId="39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top" wrapText="1"/>
    </xf>
    <xf numFmtId="49" fontId="17" fillId="0" borderId="1" xfId="1" applyNumberFormat="1" applyFont="1" applyBorder="1" applyAlignment="1">
      <alignment horizontal="left" wrapText="1"/>
    </xf>
    <xf numFmtId="164" fontId="5" fillId="0" borderId="28" xfId="1" applyNumberFormat="1" applyFont="1" applyBorder="1"/>
    <xf numFmtId="168" fontId="17" fillId="0" borderId="23" xfId="1" applyNumberFormat="1" applyFont="1" applyBorder="1" applyAlignment="1">
      <alignment horizontal="center" vertical="center" wrapText="1"/>
    </xf>
    <xf numFmtId="49" fontId="17" fillId="2" borderId="24" xfId="3" applyNumberFormat="1" applyFont="1" applyFill="1" applyBorder="1" applyAlignment="1">
      <alignment horizontal="center" vertical="center" wrapText="1"/>
    </xf>
    <xf numFmtId="49" fontId="17" fillId="2" borderId="24" xfId="3" applyNumberFormat="1" applyFont="1" applyFill="1" applyBorder="1" applyAlignment="1">
      <alignment horizontal="left" vertical="center" wrapText="1"/>
    </xf>
    <xf numFmtId="164" fontId="5" fillId="0" borderId="24" xfId="1" applyNumberFormat="1" applyFont="1" applyBorder="1"/>
    <xf numFmtId="164" fontId="5" fillId="0" borderId="25" xfId="1" applyNumberFormat="1" applyFont="1" applyBorder="1"/>
    <xf numFmtId="0" fontId="5" fillId="2" borderId="0" xfId="3" applyFont="1" applyFill="1"/>
    <xf numFmtId="168" fontId="17" fillId="3" borderId="15" xfId="1" applyNumberFormat="1" applyFont="1" applyFill="1" applyBorder="1" applyAlignment="1">
      <alignment horizontal="center" vertical="center" wrapText="1"/>
    </xf>
    <xf numFmtId="0" fontId="17" fillId="3" borderId="45" xfId="1" applyFont="1" applyFill="1" applyBorder="1" applyAlignment="1">
      <alignment wrapText="1"/>
    </xf>
    <xf numFmtId="0" fontId="22" fillId="3" borderId="45" xfId="1" applyFont="1" applyFill="1" applyBorder="1" applyAlignment="1">
      <alignment vertical="top" wrapText="1"/>
    </xf>
    <xf numFmtId="164" fontId="5" fillId="0" borderId="45" xfId="1" applyNumberFormat="1" applyFont="1" applyBorder="1"/>
    <xf numFmtId="164" fontId="5" fillId="0" borderId="46" xfId="1" applyNumberFormat="1" applyFont="1" applyBorder="1"/>
    <xf numFmtId="168" fontId="17" fillId="2" borderId="47" xfId="1" applyNumberFormat="1" applyFont="1" applyFill="1" applyBorder="1" applyAlignment="1">
      <alignment horizontal="center" vertical="center" wrapText="1"/>
    </xf>
    <xf numFmtId="0" fontId="17" fillId="2" borderId="40" xfId="1" applyFont="1" applyFill="1" applyBorder="1" applyAlignment="1">
      <alignment wrapText="1"/>
    </xf>
    <xf numFmtId="0" fontId="5" fillId="2" borderId="40" xfId="1" applyFont="1" applyFill="1" applyBorder="1" applyAlignment="1">
      <alignment wrapText="1"/>
    </xf>
    <xf numFmtId="168" fontId="17" fillId="2" borderId="36" xfId="1" applyNumberFormat="1" applyFont="1" applyFill="1" applyBorder="1" applyAlignment="1">
      <alignment horizontal="center" vertical="center" wrapText="1"/>
    </xf>
    <xf numFmtId="0" fontId="5" fillId="2" borderId="37" xfId="1" applyFont="1" applyFill="1" applyBorder="1" applyAlignment="1">
      <alignment wrapText="1"/>
    </xf>
    <xf numFmtId="164" fontId="5" fillId="0" borderId="37" xfId="1" applyNumberFormat="1" applyFont="1" applyBorder="1"/>
    <xf numFmtId="168" fontId="17" fillId="2" borderId="39" xfId="1" applyNumberFormat="1" applyFont="1" applyFill="1" applyBorder="1" applyAlignment="1">
      <alignment horizontal="center" vertical="center" wrapText="1"/>
    </xf>
    <xf numFmtId="164" fontId="5" fillId="0" borderId="48" xfId="1" applyNumberFormat="1" applyFont="1" applyBorder="1"/>
    <xf numFmtId="4" fontId="28" fillId="0" borderId="0" xfId="1" applyNumberFormat="1" applyFont="1" applyFill="1" applyBorder="1" applyAlignment="1">
      <alignment horizontal="left"/>
    </xf>
    <xf numFmtId="0" fontId="28" fillId="0" borderId="0" xfId="1" applyFont="1" applyFill="1" applyAlignment="1">
      <alignment horizontal="left"/>
    </xf>
    <xf numFmtId="168" fontId="17" fillId="3" borderId="44" xfId="1" applyNumberFormat="1" applyFont="1" applyFill="1" applyBorder="1" applyAlignment="1">
      <alignment horizontal="center" vertical="top" wrapText="1"/>
    </xf>
    <xf numFmtId="0" fontId="17" fillId="3" borderId="26" xfId="1" applyFont="1" applyFill="1" applyBorder="1" applyAlignment="1">
      <alignment horizontal="center" vertical="top" wrapText="1"/>
    </xf>
    <xf numFmtId="0" fontId="22" fillId="3" borderId="26" xfId="1" applyFont="1" applyFill="1" applyBorder="1" applyAlignment="1">
      <alignment vertical="top" wrapText="1"/>
    </xf>
    <xf numFmtId="164" fontId="26" fillId="0" borderId="0" xfId="1" applyNumberFormat="1" applyFont="1" applyFill="1"/>
    <xf numFmtId="168" fontId="17" fillId="0" borderId="39" xfId="1" applyNumberFormat="1" applyFont="1" applyBorder="1" applyAlignment="1">
      <alignment horizontal="center" vertical="top" wrapText="1"/>
    </xf>
    <xf numFmtId="0" fontId="17" fillId="0" borderId="1" xfId="1" applyFont="1" applyFill="1" applyBorder="1" applyAlignment="1">
      <alignment wrapText="1"/>
    </xf>
    <xf numFmtId="164" fontId="5" fillId="0" borderId="38" xfId="1" applyNumberFormat="1" applyFont="1" applyBorder="1"/>
    <xf numFmtId="168" fontId="17" fillId="3" borderId="39" xfId="1" applyNumberFormat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wrapText="1"/>
    </xf>
    <xf numFmtId="0" fontId="22" fillId="3" borderId="1" xfId="1" applyFont="1" applyFill="1" applyBorder="1" applyAlignment="1">
      <alignment vertical="top" wrapText="1"/>
    </xf>
    <xf numFmtId="16" fontId="17" fillId="0" borderId="1" xfId="1" applyNumberFormat="1" applyFont="1" applyFill="1" applyBorder="1" applyAlignment="1">
      <alignment horizontal="center" wrapText="1"/>
    </xf>
    <xf numFmtId="168" fontId="17" fillId="0" borderId="39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167" fontId="29" fillId="0" borderId="0" xfId="1" applyNumberFormat="1" applyFont="1" applyFill="1"/>
    <xf numFmtId="168" fontId="17" fillId="0" borderId="23" xfId="1" applyNumberFormat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top" wrapText="1"/>
    </xf>
    <xf numFmtId="0" fontId="22" fillId="0" borderId="24" xfId="1" applyFont="1" applyFill="1" applyBorder="1" applyAlignment="1">
      <alignment vertical="top" wrapText="1"/>
    </xf>
    <xf numFmtId="0" fontId="5" fillId="0" borderId="24" xfId="1" applyFont="1" applyFill="1" applyBorder="1"/>
    <xf numFmtId="164" fontId="5" fillId="0" borderId="32" xfId="1" applyNumberFormat="1" applyFont="1" applyBorder="1"/>
    <xf numFmtId="168" fontId="17" fillId="3" borderId="47" xfId="1" applyNumberFormat="1" applyFont="1" applyFill="1" applyBorder="1" applyAlignment="1">
      <alignment horizontal="center" vertical="center" wrapText="1"/>
    </xf>
    <xf numFmtId="0" fontId="17" fillId="3" borderId="40" xfId="1" applyFont="1" applyFill="1" applyBorder="1" applyAlignment="1">
      <alignment horizontal="center" vertical="top" wrapText="1"/>
    </xf>
    <xf numFmtId="0" fontId="22" fillId="3" borderId="40" xfId="1" applyFont="1" applyFill="1" applyBorder="1" applyAlignment="1">
      <alignment vertical="top" wrapText="1"/>
    </xf>
    <xf numFmtId="164" fontId="5" fillId="0" borderId="21" xfId="1" applyNumberFormat="1" applyFont="1" applyFill="1" applyBorder="1"/>
    <xf numFmtId="168" fontId="17" fillId="0" borderId="33" xfId="1" applyNumberFormat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left" wrapText="1"/>
    </xf>
    <xf numFmtId="167" fontId="30" fillId="0" borderId="0" xfId="1" applyNumberFormat="1" applyFont="1"/>
    <xf numFmtId="0" fontId="17" fillId="3" borderId="47" xfId="1" applyFont="1" applyFill="1" applyBorder="1" applyAlignment="1">
      <alignment horizontal="center" vertical="center" wrapText="1"/>
    </xf>
    <xf numFmtId="0" fontId="17" fillId="3" borderId="40" xfId="1" applyFont="1" applyFill="1" applyBorder="1" applyAlignment="1">
      <alignment horizontal="center" wrapText="1"/>
    </xf>
    <xf numFmtId="49" fontId="22" fillId="3" borderId="40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/>
    <xf numFmtId="0" fontId="17" fillId="0" borderId="47" xfId="1" applyFont="1" applyBorder="1" applyAlignment="1">
      <alignment horizontal="center" vertical="center" wrapText="1"/>
    </xf>
    <xf numFmtId="0" fontId="17" fillId="0" borderId="40" xfId="1" applyFont="1" applyBorder="1" applyAlignment="1">
      <alignment horizontal="center" vertical="center" wrapText="1"/>
    </xf>
    <xf numFmtId="0" fontId="17" fillId="0" borderId="40" xfId="1" applyFont="1" applyBorder="1" applyAlignment="1">
      <alignment horizontal="left" wrapText="1"/>
    </xf>
    <xf numFmtId="0" fontId="17" fillId="3" borderId="19" xfId="1" applyFont="1" applyFill="1" applyBorder="1" applyAlignment="1">
      <alignment horizontal="center" vertical="top" wrapText="1"/>
    </xf>
    <xf numFmtId="0" fontId="17" fillId="3" borderId="34" xfId="1" applyFont="1" applyFill="1" applyBorder="1" applyAlignment="1">
      <alignment horizontal="left" vertical="center" wrapText="1"/>
    </xf>
    <xf numFmtId="49" fontId="22" fillId="3" borderId="34" xfId="1" applyNumberFormat="1" applyFont="1" applyFill="1" applyBorder="1" applyAlignment="1">
      <alignment horizontal="left" vertical="center" wrapText="1"/>
    </xf>
    <xf numFmtId="167" fontId="5" fillId="0" borderId="0" xfId="1" applyNumberFormat="1" applyFont="1" applyFill="1"/>
    <xf numFmtId="165" fontId="5" fillId="0" borderId="0" xfId="1" applyNumberFormat="1" applyFont="1" applyFill="1"/>
    <xf numFmtId="0" fontId="16" fillId="0" borderId="0" xfId="1" applyFont="1" applyAlignment="1">
      <alignment horizontal="center" vertical="top" wrapText="1"/>
    </xf>
    <xf numFmtId="0" fontId="18" fillId="0" borderId="0" xfId="1" applyFont="1"/>
    <xf numFmtId="0" fontId="18" fillId="0" borderId="0" xfId="1" applyFont="1" applyBorder="1" applyAlignment="1">
      <alignment vertical="justify" wrapText="1"/>
    </xf>
    <xf numFmtId="0" fontId="18" fillId="0" borderId="0" xfId="1" applyFont="1" applyAlignment="1"/>
    <xf numFmtId="0" fontId="5" fillId="2" borderId="0" xfId="1" applyFont="1" applyFill="1"/>
    <xf numFmtId="169" fontId="5" fillId="0" borderId="0" xfId="1" applyNumberFormat="1" applyFont="1" applyAlignment="1">
      <alignment horizontal="left"/>
    </xf>
    <xf numFmtId="0" fontId="6" fillId="0" borderId="0" xfId="1" applyFont="1"/>
    <xf numFmtId="9" fontId="5" fillId="0" borderId="0" xfId="1" applyNumberFormat="1" applyFont="1"/>
    <xf numFmtId="169" fontId="5" fillId="0" borderId="0" xfId="1" applyNumberFormat="1" applyFont="1" applyFill="1" applyAlignment="1">
      <alignment horizontal="left"/>
    </xf>
    <xf numFmtId="169" fontId="13" fillId="0" borderId="0" xfId="1" applyNumberFormat="1" applyFill="1" applyAlignment="1">
      <alignment horizontal="left"/>
    </xf>
    <xf numFmtId="0" fontId="5" fillId="0" borderId="0" xfId="1" applyFont="1" applyAlignment="1">
      <alignment horizontal="left"/>
    </xf>
    <xf numFmtId="0" fontId="6" fillId="2" borderId="0" xfId="1" applyFont="1" applyFill="1"/>
    <xf numFmtId="169" fontId="6" fillId="0" borderId="0" xfId="1" applyNumberFormat="1" applyFont="1"/>
    <xf numFmtId="4" fontId="5" fillId="0" borderId="0" xfId="1" applyNumberFormat="1" applyFont="1"/>
    <xf numFmtId="167" fontId="5" fillId="0" borderId="0" xfId="1" applyNumberFormat="1" applyFont="1"/>
    <xf numFmtId="0" fontId="13" fillId="2" borderId="0" xfId="1" applyFill="1"/>
    <xf numFmtId="0" fontId="17" fillId="0" borderId="24" xfId="1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17" fillId="0" borderId="24" xfId="1" applyNumberFormat="1" applyFont="1" applyBorder="1" applyAlignment="1">
      <alignment horizontal="center" vertical="center" wrapText="1"/>
    </xf>
    <xf numFmtId="49" fontId="17" fillId="0" borderId="24" xfId="1" applyNumberFormat="1" applyFont="1" applyFill="1" applyBorder="1" applyAlignment="1">
      <alignment horizontal="left" wrapText="1"/>
    </xf>
    <xf numFmtId="164" fontId="5" fillId="0" borderId="24" xfId="1" applyNumberFormat="1" applyFont="1" applyFill="1" applyBorder="1"/>
    <xf numFmtId="168" fontId="17" fillId="5" borderId="47" xfId="1" applyNumberFormat="1" applyFont="1" applyFill="1" applyBorder="1" applyAlignment="1">
      <alignment horizontal="center" vertical="top" wrapText="1"/>
    </xf>
    <xf numFmtId="49" fontId="17" fillId="5" borderId="40" xfId="1" applyNumberFormat="1" applyFont="1" applyFill="1" applyBorder="1" applyAlignment="1">
      <alignment horizontal="center" vertical="center" wrapText="1"/>
    </xf>
    <xf numFmtId="49" fontId="22" fillId="5" borderId="40" xfId="1" applyNumberFormat="1" applyFont="1" applyFill="1" applyBorder="1" applyAlignment="1">
      <alignment horizontal="left" wrapText="1"/>
    </xf>
    <xf numFmtId="168" fontId="17" fillId="2" borderId="33" xfId="1" applyNumberFormat="1" applyFont="1" applyFill="1" applyBorder="1" applyAlignment="1">
      <alignment horizontal="center" vertical="center" wrapText="1"/>
    </xf>
    <xf numFmtId="0" fontId="17" fillId="0" borderId="24" xfId="1" applyFont="1" applyBorder="1" applyAlignment="1">
      <alignment wrapText="1"/>
    </xf>
    <xf numFmtId="168" fontId="17" fillId="5" borderId="47" xfId="1" applyNumberFormat="1" applyFont="1" applyFill="1" applyBorder="1" applyAlignment="1">
      <alignment horizontal="center" vertical="center" wrapText="1"/>
    </xf>
    <xf numFmtId="0" fontId="6" fillId="5" borderId="40" xfId="1" applyFont="1" applyFill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8" fillId="0" borderId="0" xfId="1" applyFont="1" applyBorder="1" applyAlignment="1">
      <alignment horizontal="left" vertical="justify" wrapText="1"/>
    </xf>
    <xf numFmtId="168" fontId="22" fillId="5" borderId="42" xfId="1" applyNumberFormat="1" applyFont="1" applyFill="1" applyBorder="1" applyAlignment="1">
      <alignment horizontal="center" vertical="top" wrapText="1"/>
    </xf>
    <xf numFmtId="168" fontId="22" fillId="5" borderId="5" xfId="1" applyNumberFormat="1" applyFont="1" applyFill="1" applyBorder="1" applyAlignment="1">
      <alignment horizontal="center" vertical="top" wrapText="1"/>
    </xf>
    <xf numFmtId="168" fontId="22" fillId="5" borderId="43" xfId="1" applyNumberFormat="1" applyFont="1" applyFill="1" applyBorder="1" applyAlignment="1">
      <alignment horizontal="center" vertical="top" wrapText="1"/>
    </xf>
    <xf numFmtId="0" fontId="22" fillId="0" borderId="14" xfId="1" applyFont="1" applyBorder="1" applyAlignment="1">
      <alignment horizontal="center" wrapText="1"/>
    </xf>
    <xf numFmtId="0" fontId="22" fillId="0" borderId="0" xfId="1" applyFont="1" applyBorder="1" applyAlignment="1">
      <alignment horizontal="center" wrapText="1"/>
    </xf>
    <xf numFmtId="0" fontId="22" fillId="0" borderId="13" xfId="1" applyFont="1" applyBorder="1" applyAlignment="1">
      <alignment horizontal="center" wrapText="1"/>
    </xf>
    <xf numFmtId="4" fontId="28" fillId="0" borderId="0" xfId="1" applyNumberFormat="1" applyFont="1" applyFill="1" applyBorder="1" applyAlignment="1">
      <alignment horizontal="left"/>
    </xf>
    <xf numFmtId="0" fontId="28" fillId="0" borderId="0" xfId="1" applyFont="1" applyFill="1" applyAlignment="1">
      <alignment horizontal="left"/>
    </xf>
    <xf numFmtId="0" fontId="22" fillId="0" borderId="39" xfId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0" fontId="22" fillId="0" borderId="28" xfId="1" applyFont="1" applyBorder="1" applyAlignment="1">
      <alignment horizontal="center" wrapText="1"/>
    </xf>
    <xf numFmtId="0" fontId="15" fillId="0" borderId="20" xfId="1" applyFont="1" applyBorder="1" applyAlignment="1">
      <alignment horizontal="center" wrapText="1"/>
    </xf>
    <xf numFmtId="0" fontId="15" fillId="0" borderId="21" xfId="1" applyFont="1" applyBorder="1" applyAlignment="1">
      <alignment horizontal="center" wrapText="1"/>
    </xf>
    <xf numFmtId="0" fontId="15" fillId="0" borderId="22" xfId="1" applyFont="1" applyBorder="1" applyAlignment="1">
      <alignment horizontal="center" wrapText="1"/>
    </xf>
    <xf numFmtId="0" fontId="22" fillId="0" borderId="32" xfId="1" applyFont="1" applyBorder="1" applyAlignment="1">
      <alignment horizontal="center" vertical="top" wrapText="1"/>
    </xf>
    <xf numFmtId="0" fontId="22" fillId="0" borderId="12" xfId="1" applyFont="1" applyBorder="1" applyAlignment="1">
      <alignment horizontal="center" vertical="top" wrapText="1"/>
    </xf>
    <xf numFmtId="0" fontId="22" fillId="0" borderId="33" xfId="1" applyFont="1" applyBorder="1" applyAlignment="1">
      <alignment horizontal="center" vertical="top" wrapText="1"/>
    </xf>
    <xf numFmtId="0" fontId="22" fillId="5" borderId="37" xfId="1" applyFont="1" applyFill="1" applyBorder="1" applyAlignment="1">
      <alignment horizontal="center" vertical="top" wrapText="1"/>
    </xf>
    <xf numFmtId="0" fontId="22" fillId="5" borderId="1" xfId="1" applyFont="1" applyFill="1" applyBorder="1" applyAlignment="1">
      <alignment horizontal="center" vertical="top" wrapText="1"/>
    </xf>
    <xf numFmtId="0" fontId="22" fillId="5" borderId="6" xfId="1" applyFont="1" applyFill="1" applyBorder="1" applyAlignment="1">
      <alignment horizontal="center" vertical="top" wrapText="1"/>
    </xf>
    <xf numFmtId="0" fontId="22" fillId="5" borderId="5" xfId="1" applyFont="1" applyFill="1" applyBorder="1" applyAlignment="1">
      <alignment horizontal="center" vertical="top" wrapText="1"/>
    </xf>
    <xf numFmtId="0" fontId="22" fillId="5" borderId="4" xfId="1" applyFont="1" applyFill="1" applyBorder="1" applyAlignment="1">
      <alignment horizontal="center" vertical="top" wrapText="1"/>
    </xf>
    <xf numFmtId="0" fontId="14" fillId="0" borderId="0" xfId="1" applyFont="1" applyAlignment="1">
      <alignment horizontal="center"/>
    </xf>
    <xf numFmtId="2" fontId="15" fillId="2" borderId="0" xfId="1" applyNumberFormat="1" applyFont="1" applyFill="1" applyAlignment="1">
      <alignment horizontal="center" vertical="center" wrapText="1"/>
    </xf>
    <xf numFmtId="0" fontId="15" fillId="0" borderId="0" xfId="1" applyFont="1" applyAlignment="1">
      <alignment horizontal="right"/>
    </xf>
    <xf numFmtId="0" fontId="18" fillId="0" borderId="7" xfId="1" applyFont="1" applyBorder="1" applyAlignment="1">
      <alignment horizontal="right"/>
    </xf>
    <xf numFmtId="0" fontId="15" fillId="0" borderId="10" xfId="1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/>
    </xf>
    <xf numFmtId="0" fontId="20" fillId="0" borderId="11" xfId="2" applyFont="1" applyBorder="1" applyAlignment="1">
      <alignment horizontal="center"/>
    </xf>
    <xf numFmtId="0" fontId="20" fillId="0" borderId="9" xfId="2" applyFont="1" applyBorder="1" applyAlignment="1">
      <alignment horizontal="center"/>
    </xf>
    <xf numFmtId="0" fontId="22" fillId="0" borderId="15" xfId="1" applyFont="1" applyBorder="1" applyAlignment="1">
      <alignment horizontal="center" vertical="center" wrapText="1"/>
    </xf>
    <xf numFmtId="0" fontId="19" fillId="0" borderId="19" xfId="2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3" fontId="0" fillId="0" borderId="0" xfId="0" applyNumberFormat="1"/>
  </cellXfs>
  <cellStyles count="17">
    <cellStyle name="Обычный" xfId="0" builtinId="0"/>
    <cellStyle name="Обычный 2" xfId="4"/>
    <cellStyle name="Обычный_ВТС 2002 год" xfId="3"/>
    <cellStyle name="Обычный_РДЦ" xfId="2"/>
    <cellStyle name="Обычный_Св. см. расчет Полиграфмаш" xfId="1"/>
    <cellStyle name="㼿㼿" xfId="5"/>
    <cellStyle name="㼿㼿?" xfId="6"/>
    <cellStyle name="㼿㼿㼿" xfId="7"/>
    <cellStyle name="㼿㼿㼿?" xfId="8"/>
    <cellStyle name="㼿㼿㼿㼿" xfId="9"/>
    <cellStyle name="㼿㼿㼿㼿?" xfId="10"/>
    <cellStyle name="㼿㼿㼿㼿㼿" xfId="11"/>
    <cellStyle name="㼿㼿㼿㼿㼿?" xfId="12"/>
    <cellStyle name="㼿㼿㼿㼿㼿㼿?" xfId="13"/>
    <cellStyle name="㼿㼿㼿㼿㼿㼿㼿㼿" xfId="14"/>
    <cellStyle name="㼿㼿㼿㼿㼿㼿㼿㼿㼿" xfId="15"/>
    <cellStyle name="㼿㼿㼿㼿㼿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7"/>
  </sheetPr>
  <dimension ref="A1:EZ91"/>
  <sheetViews>
    <sheetView topLeftCell="A18" zoomScaleSheetLayoutView="100" workbookViewId="0">
      <selection activeCell="J45" sqref="J45"/>
    </sheetView>
  </sheetViews>
  <sheetFormatPr defaultRowHeight="12.75"/>
  <cols>
    <col min="1" max="1" width="4" style="93" customWidth="1"/>
    <col min="2" max="2" width="10.28515625" style="93" customWidth="1"/>
    <col min="3" max="3" width="26" style="93" customWidth="1"/>
    <col min="4" max="4" width="11.140625" style="93" customWidth="1"/>
    <col min="5" max="5" width="12.42578125" style="93" bestFit="1" customWidth="1"/>
    <col min="6" max="6" width="12.140625" style="263" bestFit="1" customWidth="1"/>
    <col min="7" max="7" width="19.42578125" style="93" customWidth="1"/>
    <col min="8" max="8" width="14" style="93" bestFit="1" customWidth="1"/>
    <col min="9" max="9" width="9.5703125" style="93" bestFit="1" customWidth="1"/>
    <col min="10" max="10" width="25.85546875" style="93" customWidth="1"/>
    <col min="11" max="11" width="9.5703125" style="93" bestFit="1" customWidth="1"/>
    <col min="12" max="256" width="9.140625" style="93"/>
    <col min="257" max="257" width="4" style="93" customWidth="1"/>
    <col min="258" max="258" width="10.28515625" style="93" customWidth="1"/>
    <col min="259" max="259" width="26" style="93" customWidth="1"/>
    <col min="260" max="260" width="11.140625" style="93" customWidth="1"/>
    <col min="261" max="261" width="12.42578125" style="93" bestFit="1" customWidth="1"/>
    <col min="262" max="262" width="12.140625" style="93" bestFit="1" customWidth="1"/>
    <col min="263" max="263" width="19.42578125" style="93" customWidth="1"/>
    <col min="264" max="264" width="14" style="93" bestFit="1" customWidth="1"/>
    <col min="265" max="265" width="9.5703125" style="93" bestFit="1" customWidth="1"/>
    <col min="266" max="266" width="25.85546875" style="93" customWidth="1"/>
    <col min="267" max="267" width="9.5703125" style="93" bestFit="1" customWidth="1"/>
    <col min="268" max="512" width="9.140625" style="93"/>
    <col min="513" max="513" width="4" style="93" customWidth="1"/>
    <col min="514" max="514" width="10.28515625" style="93" customWidth="1"/>
    <col min="515" max="515" width="26" style="93" customWidth="1"/>
    <col min="516" max="516" width="11.140625" style="93" customWidth="1"/>
    <col min="517" max="517" width="12.42578125" style="93" bestFit="1" customWidth="1"/>
    <col min="518" max="518" width="12.140625" style="93" bestFit="1" customWidth="1"/>
    <col min="519" max="519" width="19.42578125" style="93" customWidth="1"/>
    <col min="520" max="520" width="14" style="93" bestFit="1" customWidth="1"/>
    <col min="521" max="521" width="9.5703125" style="93" bestFit="1" customWidth="1"/>
    <col min="522" max="522" width="25.85546875" style="93" customWidth="1"/>
    <col min="523" max="523" width="9.5703125" style="93" bestFit="1" customWidth="1"/>
    <col min="524" max="768" width="9.140625" style="93"/>
    <col min="769" max="769" width="4" style="93" customWidth="1"/>
    <col min="770" max="770" width="10.28515625" style="93" customWidth="1"/>
    <col min="771" max="771" width="26" style="93" customWidth="1"/>
    <col min="772" max="772" width="11.140625" style="93" customWidth="1"/>
    <col min="773" max="773" width="12.42578125" style="93" bestFit="1" customWidth="1"/>
    <col min="774" max="774" width="12.140625" style="93" bestFit="1" customWidth="1"/>
    <col min="775" max="775" width="19.42578125" style="93" customWidth="1"/>
    <col min="776" max="776" width="14" style="93" bestFit="1" customWidth="1"/>
    <col min="777" max="777" width="9.5703125" style="93" bestFit="1" customWidth="1"/>
    <col min="778" max="778" width="25.85546875" style="93" customWidth="1"/>
    <col min="779" max="779" width="9.5703125" style="93" bestFit="1" customWidth="1"/>
    <col min="780" max="1024" width="9.140625" style="93"/>
    <col min="1025" max="1025" width="4" style="93" customWidth="1"/>
    <col min="1026" max="1026" width="10.28515625" style="93" customWidth="1"/>
    <col min="1027" max="1027" width="26" style="93" customWidth="1"/>
    <col min="1028" max="1028" width="11.140625" style="93" customWidth="1"/>
    <col min="1029" max="1029" width="12.42578125" style="93" bestFit="1" customWidth="1"/>
    <col min="1030" max="1030" width="12.140625" style="93" bestFit="1" customWidth="1"/>
    <col min="1031" max="1031" width="19.42578125" style="93" customWidth="1"/>
    <col min="1032" max="1032" width="14" style="93" bestFit="1" customWidth="1"/>
    <col min="1033" max="1033" width="9.5703125" style="93" bestFit="1" customWidth="1"/>
    <col min="1034" max="1034" width="25.85546875" style="93" customWidth="1"/>
    <col min="1035" max="1035" width="9.5703125" style="93" bestFit="1" customWidth="1"/>
    <col min="1036" max="1280" width="9.140625" style="93"/>
    <col min="1281" max="1281" width="4" style="93" customWidth="1"/>
    <col min="1282" max="1282" width="10.28515625" style="93" customWidth="1"/>
    <col min="1283" max="1283" width="26" style="93" customWidth="1"/>
    <col min="1284" max="1284" width="11.140625" style="93" customWidth="1"/>
    <col min="1285" max="1285" width="12.42578125" style="93" bestFit="1" customWidth="1"/>
    <col min="1286" max="1286" width="12.140625" style="93" bestFit="1" customWidth="1"/>
    <col min="1287" max="1287" width="19.42578125" style="93" customWidth="1"/>
    <col min="1288" max="1288" width="14" style="93" bestFit="1" customWidth="1"/>
    <col min="1289" max="1289" width="9.5703125" style="93" bestFit="1" customWidth="1"/>
    <col min="1290" max="1290" width="25.85546875" style="93" customWidth="1"/>
    <col min="1291" max="1291" width="9.5703125" style="93" bestFit="1" customWidth="1"/>
    <col min="1292" max="1536" width="9.140625" style="93"/>
    <col min="1537" max="1537" width="4" style="93" customWidth="1"/>
    <col min="1538" max="1538" width="10.28515625" style="93" customWidth="1"/>
    <col min="1539" max="1539" width="26" style="93" customWidth="1"/>
    <col min="1540" max="1540" width="11.140625" style="93" customWidth="1"/>
    <col min="1541" max="1541" width="12.42578125" style="93" bestFit="1" customWidth="1"/>
    <col min="1542" max="1542" width="12.140625" style="93" bestFit="1" customWidth="1"/>
    <col min="1543" max="1543" width="19.42578125" style="93" customWidth="1"/>
    <col min="1544" max="1544" width="14" style="93" bestFit="1" customWidth="1"/>
    <col min="1545" max="1545" width="9.5703125" style="93" bestFit="1" customWidth="1"/>
    <col min="1546" max="1546" width="25.85546875" style="93" customWidth="1"/>
    <col min="1547" max="1547" width="9.5703125" style="93" bestFit="1" customWidth="1"/>
    <col min="1548" max="1792" width="9.140625" style="93"/>
    <col min="1793" max="1793" width="4" style="93" customWidth="1"/>
    <col min="1794" max="1794" width="10.28515625" style="93" customWidth="1"/>
    <col min="1795" max="1795" width="26" style="93" customWidth="1"/>
    <col min="1796" max="1796" width="11.140625" style="93" customWidth="1"/>
    <col min="1797" max="1797" width="12.42578125" style="93" bestFit="1" customWidth="1"/>
    <col min="1798" max="1798" width="12.140625" style="93" bestFit="1" customWidth="1"/>
    <col min="1799" max="1799" width="19.42578125" style="93" customWidth="1"/>
    <col min="1800" max="1800" width="14" style="93" bestFit="1" customWidth="1"/>
    <col min="1801" max="1801" width="9.5703125" style="93" bestFit="1" customWidth="1"/>
    <col min="1802" max="1802" width="25.85546875" style="93" customWidth="1"/>
    <col min="1803" max="1803" width="9.5703125" style="93" bestFit="1" customWidth="1"/>
    <col min="1804" max="2048" width="9.140625" style="93"/>
    <col min="2049" max="2049" width="4" style="93" customWidth="1"/>
    <col min="2050" max="2050" width="10.28515625" style="93" customWidth="1"/>
    <col min="2051" max="2051" width="26" style="93" customWidth="1"/>
    <col min="2052" max="2052" width="11.140625" style="93" customWidth="1"/>
    <col min="2053" max="2053" width="12.42578125" style="93" bestFit="1" customWidth="1"/>
    <col min="2054" max="2054" width="12.140625" style="93" bestFit="1" customWidth="1"/>
    <col min="2055" max="2055" width="19.42578125" style="93" customWidth="1"/>
    <col min="2056" max="2056" width="14" style="93" bestFit="1" customWidth="1"/>
    <col min="2057" max="2057" width="9.5703125" style="93" bestFit="1" customWidth="1"/>
    <col min="2058" max="2058" width="25.85546875" style="93" customWidth="1"/>
    <col min="2059" max="2059" width="9.5703125" style="93" bestFit="1" customWidth="1"/>
    <col min="2060" max="2304" width="9.140625" style="93"/>
    <col min="2305" max="2305" width="4" style="93" customWidth="1"/>
    <col min="2306" max="2306" width="10.28515625" style="93" customWidth="1"/>
    <col min="2307" max="2307" width="26" style="93" customWidth="1"/>
    <col min="2308" max="2308" width="11.140625" style="93" customWidth="1"/>
    <col min="2309" max="2309" width="12.42578125" style="93" bestFit="1" customWidth="1"/>
    <col min="2310" max="2310" width="12.140625" style="93" bestFit="1" customWidth="1"/>
    <col min="2311" max="2311" width="19.42578125" style="93" customWidth="1"/>
    <col min="2312" max="2312" width="14" style="93" bestFit="1" customWidth="1"/>
    <col min="2313" max="2313" width="9.5703125" style="93" bestFit="1" customWidth="1"/>
    <col min="2314" max="2314" width="25.85546875" style="93" customWidth="1"/>
    <col min="2315" max="2315" width="9.5703125" style="93" bestFit="1" customWidth="1"/>
    <col min="2316" max="2560" width="9.140625" style="93"/>
    <col min="2561" max="2561" width="4" style="93" customWidth="1"/>
    <col min="2562" max="2562" width="10.28515625" style="93" customWidth="1"/>
    <col min="2563" max="2563" width="26" style="93" customWidth="1"/>
    <col min="2564" max="2564" width="11.140625" style="93" customWidth="1"/>
    <col min="2565" max="2565" width="12.42578125" style="93" bestFit="1" customWidth="1"/>
    <col min="2566" max="2566" width="12.140625" style="93" bestFit="1" customWidth="1"/>
    <col min="2567" max="2567" width="19.42578125" style="93" customWidth="1"/>
    <col min="2568" max="2568" width="14" style="93" bestFit="1" customWidth="1"/>
    <col min="2569" max="2569" width="9.5703125" style="93" bestFit="1" customWidth="1"/>
    <col min="2570" max="2570" width="25.85546875" style="93" customWidth="1"/>
    <col min="2571" max="2571" width="9.5703125" style="93" bestFit="1" customWidth="1"/>
    <col min="2572" max="2816" width="9.140625" style="93"/>
    <col min="2817" max="2817" width="4" style="93" customWidth="1"/>
    <col min="2818" max="2818" width="10.28515625" style="93" customWidth="1"/>
    <col min="2819" max="2819" width="26" style="93" customWidth="1"/>
    <col min="2820" max="2820" width="11.140625" style="93" customWidth="1"/>
    <col min="2821" max="2821" width="12.42578125" style="93" bestFit="1" customWidth="1"/>
    <col min="2822" max="2822" width="12.140625" style="93" bestFit="1" customWidth="1"/>
    <col min="2823" max="2823" width="19.42578125" style="93" customWidth="1"/>
    <col min="2824" max="2824" width="14" style="93" bestFit="1" customWidth="1"/>
    <col min="2825" max="2825" width="9.5703125" style="93" bestFit="1" customWidth="1"/>
    <col min="2826" max="2826" width="25.85546875" style="93" customWidth="1"/>
    <col min="2827" max="2827" width="9.5703125" style="93" bestFit="1" customWidth="1"/>
    <col min="2828" max="3072" width="9.140625" style="93"/>
    <col min="3073" max="3073" width="4" style="93" customWidth="1"/>
    <col min="3074" max="3074" width="10.28515625" style="93" customWidth="1"/>
    <col min="3075" max="3075" width="26" style="93" customWidth="1"/>
    <col min="3076" max="3076" width="11.140625" style="93" customWidth="1"/>
    <col min="3077" max="3077" width="12.42578125" style="93" bestFit="1" customWidth="1"/>
    <col min="3078" max="3078" width="12.140625" style="93" bestFit="1" customWidth="1"/>
    <col min="3079" max="3079" width="19.42578125" style="93" customWidth="1"/>
    <col min="3080" max="3080" width="14" style="93" bestFit="1" customWidth="1"/>
    <col min="3081" max="3081" width="9.5703125" style="93" bestFit="1" customWidth="1"/>
    <col min="3082" max="3082" width="25.85546875" style="93" customWidth="1"/>
    <col min="3083" max="3083" width="9.5703125" style="93" bestFit="1" customWidth="1"/>
    <col min="3084" max="3328" width="9.140625" style="93"/>
    <col min="3329" max="3329" width="4" style="93" customWidth="1"/>
    <col min="3330" max="3330" width="10.28515625" style="93" customWidth="1"/>
    <col min="3331" max="3331" width="26" style="93" customWidth="1"/>
    <col min="3332" max="3332" width="11.140625" style="93" customWidth="1"/>
    <col min="3333" max="3333" width="12.42578125" style="93" bestFit="1" customWidth="1"/>
    <col min="3334" max="3334" width="12.140625" style="93" bestFit="1" customWidth="1"/>
    <col min="3335" max="3335" width="19.42578125" style="93" customWidth="1"/>
    <col min="3336" max="3336" width="14" style="93" bestFit="1" customWidth="1"/>
    <col min="3337" max="3337" width="9.5703125" style="93" bestFit="1" customWidth="1"/>
    <col min="3338" max="3338" width="25.85546875" style="93" customWidth="1"/>
    <col min="3339" max="3339" width="9.5703125" style="93" bestFit="1" customWidth="1"/>
    <col min="3340" max="3584" width="9.140625" style="93"/>
    <col min="3585" max="3585" width="4" style="93" customWidth="1"/>
    <col min="3586" max="3586" width="10.28515625" style="93" customWidth="1"/>
    <col min="3587" max="3587" width="26" style="93" customWidth="1"/>
    <col min="3588" max="3588" width="11.140625" style="93" customWidth="1"/>
    <col min="3589" max="3589" width="12.42578125" style="93" bestFit="1" customWidth="1"/>
    <col min="3590" max="3590" width="12.140625" style="93" bestFit="1" customWidth="1"/>
    <col min="3591" max="3591" width="19.42578125" style="93" customWidth="1"/>
    <col min="3592" max="3592" width="14" style="93" bestFit="1" customWidth="1"/>
    <col min="3593" max="3593" width="9.5703125" style="93" bestFit="1" customWidth="1"/>
    <col min="3594" max="3594" width="25.85546875" style="93" customWidth="1"/>
    <col min="3595" max="3595" width="9.5703125" style="93" bestFit="1" customWidth="1"/>
    <col min="3596" max="3840" width="9.140625" style="93"/>
    <col min="3841" max="3841" width="4" style="93" customWidth="1"/>
    <col min="3842" max="3842" width="10.28515625" style="93" customWidth="1"/>
    <col min="3843" max="3843" width="26" style="93" customWidth="1"/>
    <col min="3844" max="3844" width="11.140625" style="93" customWidth="1"/>
    <col min="3845" max="3845" width="12.42578125" style="93" bestFit="1" customWidth="1"/>
    <col min="3846" max="3846" width="12.140625" style="93" bestFit="1" customWidth="1"/>
    <col min="3847" max="3847" width="19.42578125" style="93" customWidth="1"/>
    <col min="3848" max="3848" width="14" style="93" bestFit="1" customWidth="1"/>
    <col min="3849" max="3849" width="9.5703125" style="93" bestFit="1" customWidth="1"/>
    <col min="3850" max="3850" width="25.85546875" style="93" customWidth="1"/>
    <col min="3851" max="3851" width="9.5703125" style="93" bestFit="1" customWidth="1"/>
    <col min="3852" max="4096" width="9.140625" style="93"/>
    <col min="4097" max="4097" width="4" style="93" customWidth="1"/>
    <col min="4098" max="4098" width="10.28515625" style="93" customWidth="1"/>
    <col min="4099" max="4099" width="26" style="93" customWidth="1"/>
    <col min="4100" max="4100" width="11.140625" style="93" customWidth="1"/>
    <col min="4101" max="4101" width="12.42578125" style="93" bestFit="1" customWidth="1"/>
    <col min="4102" max="4102" width="12.140625" style="93" bestFit="1" customWidth="1"/>
    <col min="4103" max="4103" width="19.42578125" style="93" customWidth="1"/>
    <col min="4104" max="4104" width="14" style="93" bestFit="1" customWidth="1"/>
    <col min="4105" max="4105" width="9.5703125" style="93" bestFit="1" customWidth="1"/>
    <col min="4106" max="4106" width="25.85546875" style="93" customWidth="1"/>
    <col min="4107" max="4107" width="9.5703125" style="93" bestFit="1" customWidth="1"/>
    <col min="4108" max="4352" width="9.140625" style="93"/>
    <col min="4353" max="4353" width="4" style="93" customWidth="1"/>
    <col min="4354" max="4354" width="10.28515625" style="93" customWidth="1"/>
    <col min="4355" max="4355" width="26" style="93" customWidth="1"/>
    <col min="4356" max="4356" width="11.140625" style="93" customWidth="1"/>
    <col min="4357" max="4357" width="12.42578125" style="93" bestFit="1" customWidth="1"/>
    <col min="4358" max="4358" width="12.140625" style="93" bestFit="1" customWidth="1"/>
    <col min="4359" max="4359" width="19.42578125" style="93" customWidth="1"/>
    <col min="4360" max="4360" width="14" style="93" bestFit="1" customWidth="1"/>
    <col min="4361" max="4361" width="9.5703125" style="93" bestFit="1" customWidth="1"/>
    <col min="4362" max="4362" width="25.85546875" style="93" customWidth="1"/>
    <col min="4363" max="4363" width="9.5703125" style="93" bestFit="1" customWidth="1"/>
    <col min="4364" max="4608" width="9.140625" style="93"/>
    <col min="4609" max="4609" width="4" style="93" customWidth="1"/>
    <col min="4610" max="4610" width="10.28515625" style="93" customWidth="1"/>
    <col min="4611" max="4611" width="26" style="93" customWidth="1"/>
    <col min="4612" max="4612" width="11.140625" style="93" customWidth="1"/>
    <col min="4613" max="4613" width="12.42578125" style="93" bestFit="1" customWidth="1"/>
    <col min="4614" max="4614" width="12.140625" style="93" bestFit="1" customWidth="1"/>
    <col min="4615" max="4615" width="19.42578125" style="93" customWidth="1"/>
    <col min="4616" max="4616" width="14" style="93" bestFit="1" customWidth="1"/>
    <col min="4617" max="4617" width="9.5703125" style="93" bestFit="1" customWidth="1"/>
    <col min="4618" max="4618" width="25.85546875" style="93" customWidth="1"/>
    <col min="4619" max="4619" width="9.5703125" style="93" bestFit="1" customWidth="1"/>
    <col min="4620" max="4864" width="9.140625" style="93"/>
    <col min="4865" max="4865" width="4" style="93" customWidth="1"/>
    <col min="4866" max="4866" width="10.28515625" style="93" customWidth="1"/>
    <col min="4867" max="4867" width="26" style="93" customWidth="1"/>
    <col min="4868" max="4868" width="11.140625" style="93" customWidth="1"/>
    <col min="4869" max="4869" width="12.42578125" style="93" bestFit="1" customWidth="1"/>
    <col min="4870" max="4870" width="12.140625" style="93" bestFit="1" customWidth="1"/>
    <col min="4871" max="4871" width="19.42578125" style="93" customWidth="1"/>
    <col min="4872" max="4872" width="14" style="93" bestFit="1" customWidth="1"/>
    <col min="4873" max="4873" width="9.5703125" style="93" bestFit="1" customWidth="1"/>
    <col min="4874" max="4874" width="25.85546875" style="93" customWidth="1"/>
    <col min="4875" max="4875" width="9.5703125" style="93" bestFit="1" customWidth="1"/>
    <col min="4876" max="5120" width="9.140625" style="93"/>
    <col min="5121" max="5121" width="4" style="93" customWidth="1"/>
    <col min="5122" max="5122" width="10.28515625" style="93" customWidth="1"/>
    <col min="5123" max="5123" width="26" style="93" customWidth="1"/>
    <col min="5124" max="5124" width="11.140625" style="93" customWidth="1"/>
    <col min="5125" max="5125" width="12.42578125" style="93" bestFit="1" customWidth="1"/>
    <col min="5126" max="5126" width="12.140625" style="93" bestFit="1" customWidth="1"/>
    <col min="5127" max="5127" width="19.42578125" style="93" customWidth="1"/>
    <col min="5128" max="5128" width="14" style="93" bestFit="1" customWidth="1"/>
    <col min="5129" max="5129" width="9.5703125" style="93" bestFit="1" customWidth="1"/>
    <col min="5130" max="5130" width="25.85546875" style="93" customWidth="1"/>
    <col min="5131" max="5131" width="9.5703125" style="93" bestFit="1" customWidth="1"/>
    <col min="5132" max="5376" width="9.140625" style="93"/>
    <col min="5377" max="5377" width="4" style="93" customWidth="1"/>
    <col min="5378" max="5378" width="10.28515625" style="93" customWidth="1"/>
    <col min="5379" max="5379" width="26" style="93" customWidth="1"/>
    <col min="5380" max="5380" width="11.140625" style="93" customWidth="1"/>
    <col min="5381" max="5381" width="12.42578125" style="93" bestFit="1" customWidth="1"/>
    <col min="5382" max="5382" width="12.140625" style="93" bestFit="1" customWidth="1"/>
    <col min="5383" max="5383" width="19.42578125" style="93" customWidth="1"/>
    <col min="5384" max="5384" width="14" style="93" bestFit="1" customWidth="1"/>
    <col min="5385" max="5385" width="9.5703125" style="93" bestFit="1" customWidth="1"/>
    <col min="5386" max="5386" width="25.85546875" style="93" customWidth="1"/>
    <col min="5387" max="5387" width="9.5703125" style="93" bestFit="1" customWidth="1"/>
    <col min="5388" max="5632" width="9.140625" style="93"/>
    <col min="5633" max="5633" width="4" style="93" customWidth="1"/>
    <col min="5634" max="5634" width="10.28515625" style="93" customWidth="1"/>
    <col min="5635" max="5635" width="26" style="93" customWidth="1"/>
    <col min="5636" max="5636" width="11.140625" style="93" customWidth="1"/>
    <col min="5637" max="5637" width="12.42578125" style="93" bestFit="1" customWidth="1"/>
    <col min="5638" max="5638" width="12.140625" style="93" bestFit="1" customWidth="1"/>
    <col min="5639" max="5639" width="19.42578125" style="93" customWidth="1"/>
    <col min="5640" max="5640" width="14" style="93" bestFit="1" customWidth="1"/>
    <col min="5641" max="5641" width="9.5703125" style="93" bestFit="1" customWidth="1"/>
    <col min="5642" max="5642" width="25.85546875" style="93" customWidth="1"/>
    <col min="5643" max="5643" width="9.5703125" style="93" bestFit="1" customWidth="1"/>
    <col min="5644" max="5888" width="9.140625" style="93"/>
    <col min="5889" max="5889" width="4" style="93" customWidth="1"/>
    <col min="5890" max="5890" width="10.28515625" style="93" customWidth="1"/>
    <col min="5891" max="5891" width="26" style="93" customWidth="1"/>
    <col min="5892" max="5892" width="11.140625" style="93" customWidth="1"/>
    <col min="5893" max="5893" width="12.42578125" style="93" bestFit="1" customWidth="1"/>
    <col min="5894" max="5894" width="12.140625" style="93" bestFit="1" customWidth="1"/>
    <col min="5895" max="5895" width="19.42578125" style="93" customWidth="1"/>
    <col min="5896" max="5896" width="14" style="93" bestFit="1" customWidth="1"/>
    <col min="5897" max="5897" width="9.5703125" style="93" bestFit="1" customWidth="1"/>
    <col min="5898" max="5898" width="25.85546875" style="93" customWidth="1"/>
    <col min="5899" max="5899" width="9.5703125" style="93" bestFit="1" customWidth="1"/>
    <col min="5900" max="6144" width="9.140625" style="93"/>
    <col min="6145" max="6145" width="4" style="93" customWidth="1"/>
    <col min="6146" max="6146" width="10.28515625" style="93" customWidth="1"/>
    <col min="6147" max="6147" width="26" style="93" customWidth="1"/>
    <col min="6148" max="6148" width="11.140625" style="93" customWidth="1"/>
    <col min="6149" max="6149" width="12.42578125" style="93" bestFit="1" customWidth="1"/>
    <col min="6150" max="6150" width="12.140625" style="93" bestFit="1" customWidth="1"/>
    <col min="6151" max="6151" width="19.42578125" style="93" customWidth="1"/>
    <col min="6152" max="6152" width="14" style="93" bestFit="1" customWidth="1"/>
    <col min="6153" max="6153" width="9.5703125" style="93" bestFit="1" customWidth="1"/>
    <col min="6154" max="6154" width="25.85546875" style="93" customWidth="1"/>
    <col min="6155" max="6155" width="9.5703125" style="93" bestFit="1" customWidth="1"/>
    <col min="6156" max="6400" width="9.140625" style="93"/>
    <col min="6401" max="6401" width="4" style="93" customWidth="1"/>
    <col min="6402" max="6402" width="10.28515625" style="93" customWidth="1"/>
    <col min="6403" max="6403" width="26" style="93" customWidth="1"/>
    <col min="6404" max="6404" width="11.140625" style="93" customWidth="1"/>
    <col min="6405" max="6405" width="12.42578125" style="93" bestFit="1" customWidth="1"/>
    <col min="6406" max="6406" width="12.140625" style="93" bestFit="1" customWidth="1"/>
    <col min="6407" max="6407" width="19.42578125" style="93" customWidth="1"/>
    <col min="6408" max="6408" width="14" style="93" bestFit="1" customWidth="1"/>
    <col min="6409" max="6409" width="9.5703125" style="93" bestFit="1" customWidth="1"/>
    <col min="6410" max="6410" width="25.85546875" style="93" customWidth="1"/>
    <col min="6411" max="6411" width="9.5703125" style="93" bestFit="1" customWidth="1"/>
    <col min="6412" max="6656" width="9.140625" style="93"/>
    <col min="6657" max="6657" width="4" style="93" customWidth="1"/>
    <col min="6658" max="6658" width="10.28515625" style="93" customWidth="1"/>
    <col min="6659" max="6659" width="26" style="93" customWidth="1"/>
    <col min="6660" max="6660" width="11.140625" style="93" customWidth="1"/>
    <col min="6661" max="6661" width="12.42578125" style="93" bestFit="1" customWidth="1"/>
    <col min="6662" max="6662" width="12.140625" style="93" bestFit="1" customWidth="1"/>
    <col min="6663" max="6663" width="19.42578125" style="93" customWidth="1"/>
    <col min="6664" max="6664" width="14" style="93" bestFit="1" customWidth="1"/>
    <col min="6665" max="6665" width="9.5703125" style="93" bestFit="1" customWidth="1"/>
    <col min="6666" max="6666" width="25.85546875" style="93" customWidth="1"/>
    <col min="6667" max="6667" width="9.5703125" style="93" bestFit="1" customWidth="1"/>
    <col min="6668" max="6912" width="9.140625" style="93"/>
    <col min="6913" max="6913" width="4" style="93" customWidth="1"/>
    <col min="6914" max="6914" width="10.28515625" style="93" customWidth="1"/>
    <col min="6915" max="6915" width="26" style="93" customWidth="1"/>
    <col min="6916" max="6916" width="11.140625" style="93" customWidth="1"/>
    <col min="6917" max="6917" width="12.42578125" style="93" bestFit="1" customWidth="1"/>
    <col min="6918" max="6918" width="12.140625" style="93" bestFit="1" customWidth="1"/>
    <col min="6919" max="6919" width="19.42578125" style="93" customWidth="1"/>
    <col min="6920" max="6920" width="14" style="93" bestFit="1" customWidth="1"/>
    <col min="6921" max="6921" width="9.5703125" style="93" bestFit="1" customWidth="1"/>
    <col min="6922" max="6922" width="25.85546875" style="93" customWidth="1"/>
    <col min="6923" max="6923" width="9.5703125" style="93" bestFit="1" customWidth="1"/>
    <col min="6924" max="7168" width="9.140625" style="93"/>
    <col min="7169" max="7169" width="4" style="93" customWidth="1"/>
    <col min="7170" max="7170" width="10.28515625" style="93" customWidth="1"/>
    <col min="7171" max="7171" width="26" style="93" customWidth="1"/>
    <col min="7172" max="7172" width="11.140625" style="93" customWidth="1"/>
    <col min="7173" max="7173" width="12.42578125" style="93" bestFit="1" customWidth="1"/>
    <col min="7174" max="7174" width="12.140625" style="93" bestFit="1" customWidth="1"/>
    <col min="7175" max="7175" width="19.42578125" style="93" customWidth="1"/>
    <col min="7176" max="7176" width="14" style="93" bestFit="1" customWidth="1"/>
    <col min="7177" max="7177" width="9.5703125" style="93" bestFit="1" customWidth="1"/>
    <col min="7178" max="7178" width="25.85546875" style="93" customWidth="1"/>
    <col min="7179" max="7179" width="9.5703125" style="93" bestFit="1" customWidth="1"/>
    <col min="7180" max="7424" width="9.140625" style="93"/>
    <col min="7425" max="7425" width="4" style="93" customWidth="1"/>
    <col min="7426" max="7426" width="10.28515625" style="93" customWidth="1"/>
    <col min="7427" max="7427" width="26" style="93" customWidth="1"/>
    <col min="7428" max="7428" width="11.140625" style="93" customWidth="1"/>
    <col min="7429" max="7429" width="12.42578125" style="93" bestFit="1" customWidth="1"/>
    <col min="7430" max="7430" width="12.140625" style="93" bestFit="1" customWidth="1"/>
    <col min="7431" max="7431" width="19.42578125" style="93" customWidth="1"/>
    <col min="7432" max="7432" width="14" style="93" bestFit="1" customWidth="1"/>
    <col min="7433" max="7433" width="9.5703125" style="93" bestFit="1" customWidth="1"/>
    <col min="7434" max="7434" width="25.85546875" style="93" customWidth="1"/>
    <col min="7435" max="7435" width="9.5703125" style="93" bestFit="1" customWidth="1"/>
    <col min="7436" max="7680" width="9.140625" style="93"/>
    <col min="7681" max="7681" width="4" style="93" customWidth="1"/>
    <col min="7682" max="7682" width="10.28515625" style="93" customWidth="1"/>
    <col min="7683" max="7683" width="26" style="93" customWidth="1"/>
    <col min="7684" max="7684" width="11.140625" style="93" customWidth="1"/>
    <col min="7685" max="7685" width="12.42578125" style="93" bestFit="1" customWidth="1"/>
    <col min="7686" max="7686" width="12.140625" style="93" bestFit="1" customWidth="1"/>
    <col min="7687" max="7687" width="19.42578125" style="93" customWidth="1"/>
    <col min="7688" max="7688" width="14" style="93" bestFit="1" customWidth="1"/>
    <col min="7689" max="7689" width="9.5703125" style="93" bestFit="1" customWidth="1"/>
    <col min="7690" max="7690" width="25.85546875" style="93" customWidth="1"/>
    <col min="7691" max="7691" width="9.5703125" style="93" bestFit="1" customWidth="1"/>
    <col min="7692" max="7936" width="9.140625" style="93"/>
    <col min="7937" max="7937" width="4" style="93" customWidth="1"/>
    <col min="7938" max="7938" width="10.28515625" style="93" customWidth="1"/>
    <col min="7939" max="7939" width="26" style="93" customWidth="1"/>
    <col min="7940" max="7940" width="11.140625" style="93" customWidth="1"/>
    <col min="7941" max="7941" width="12.42578125" style="93" bestFit="1" customWidth="1"/>
    <col min="7942" max="7942" width="12.140625" style="93" bestFit="1" customWidth="1"/>
    <col min="7943" max="7943" width="19.42578125" style="93" customWidth="1"/>
    <col min="7944" max="7944" width="14" style="93" bestFit="1" customWidth="1"/>
    <col min="7945" max="7945" width="9.5703125" style="93" bestFit="1" customWidth="1"/>
    <col min="7946" max="7946" width="25.85546875" style="93" customWidth="1"/>
    <col min="7947" max="7947" width="9.5703125" style="93" bestFit="1" customWidth="1"/>
    <col min="7948" max="8192" width="9.140625" style="93"/>
    <col min="8193" max="8193" width="4" style="93" customWidth="1"/>
    <col min="8194" max="8194" width="10.28515625" style="93" customWidth="1"/>
    <col min="8195" max="8195" width="26" style="93" customWidth="1"/>
    <col min="8196" max="8196" width="11.140625" style="93" customWidth="1"/>
    <col min="8197" max="8197" width="12.42578125" style="93" bestFit="1" customWidth="1"/>
    <col min="8198" max="8198" width="12.140625" style="93" bestFit="1" customWidth="1"/>
    <col min="8199" max="8199" width="19.42578125" style="93" customWidth="1"/>
    <col min="8200" max="8200" width="14" style="93" bestFit="1" customWidth="1"/>
    <col min="8201" max="8201" width="9.5703125" style="93" bestFit="1" customWidth="1"/>
    <col min="8202" max="8202" width="25.85546875" style="93" customWidth="1"/>
    <col min="8203" max="8203" width="9.5703125" style="93" bestFit="1" customWidth="1"/>
    <col min="8204" max="8448" width="9.140625" style="93"/>
    <col min="8449" max="8449" width="4" style="93" customWidth="1"/>
    <col min="8450" max="8450" width="10.28515625" style="93" customWidth="1"/>
    <col min="8451" max="8451" width="26" style="93" customWidth="1"/>
    <col min="8452" max="8452" width="11.140625" style="93" customWidth="1"/>
    <col min="8453" max="8453" width="12.42578125" style="93" bestFit="1" customWidth="1"/>
    <col min="8454" max="8454" width="12.140625" style="93" bestFit="1" customWidth="1"/>
    <col min="8455" max="8455" width="19.42578125" style="93" customWidth="1"/>
    <col min="8456" max="8456" width="14" style="93" bestFit="1" customWidth="1"/>
    <col min="8457" max="8457" width="9.5703125" style="93" bestFit="1" customWidth="1"/>
    <col min="8458" max="8458" width="25.85546875" style="93" customWidth="1"/>
    <col min="8459" max="8459" width="9.5703125" style="93" bestFit="1" customWidth="1"/>
    <col min="8460" max="8704" width="9.140625" style="93"/>
    <col min="8705" max="8705" width="4" style="93" customWidth="1"/>
    <col min="8706" max="8706" width="10.28515625" style="93" customWidth="1"/>
    <col min="8707" max="8707" width="26" style="93" customWidth="1"/>
    <col min="8708" max="8708" width="11.140625" style="93" customWidth="1"/>
    <col min="8709" max="8709" width="12.42578125" style="93" bestFit="1" customWidth="1"/>
    <col min="8710" max="8710" width="12.140625" style="93" bestFit="1" customWidth="1"/>
    <col min="8711" max="8711" width="19.42578125" style="93" customWidth="1"/>
    <col min="8712" max="8712" width="14" style="93" bestFit="1" customWidth="1"/>
    <col min="8713" max="8713" width="9.5703125" style="93" bestFit="1" customWidth="1"/>
    <col min="8714" max="8714" width="25.85546875" style="93" customWidth="1"/>
    <col min="8715" max="8715" width="9.5703125" style="93" bestFit="1" customWidth="1"/>
    <col min="8716" max="8960" width="9.140625" style="93"/>
    <col min="8961" max="8961" width="4" style="93" customWidth="1"/>
    <col min="8962" max="8962" width="10.28515625" style="93" customWidth="1"/>
    <col min="8963" max="8963" width="26" style="93" customWidth="1"/>
    <col min="8964" max="8964" width="11.140625" style="93" customWidth="1"/>
    <col min="8965" max="8965" width="12.42578125" style="93" bestFit="1" customWidth="1"/>
    <col min="8966" max="8966" width="12.140625" style="93" bestFit="1" customWidth="1"/>
    <col min="8967" max="8967" width="19.42578125" style="93" customWidth="1"/>
    <col min="8968" max="8968" width="14" style="93" bestFit="1" customWidth="1"/>
    <col min="8969" max="8969" width="9.5703125" style="93" bestFit="1" customWidth="1"/>
    <col min="8970" max="8970" width="25.85546875" style="93" customWidth="1"/>
    <col min="8971" max="8971" width="9.5703125" style="93" bestFit="1" customWidth="1"/>
    <col min="8972" max="9216" width="9.140625" style="93"/>
    <col min="9217" max="9217" width="4" style="93" customWidth="1"/>
    <col min="9218" max="9218" width="10.28515625" style="93" customWidth="1"/>
    <col min="9219" max="9219" width="26" style="93" customWidth="1"/>
    <col min="9220" max="9220" width="11.140625" style="93" customWidth="1"/>
    <col min="9221" max="9221" width="12.42578125" style="93" bestFit="1" customWidth="1"/>
    <col min="9222" max="9222" width="12.140625" style="93" bestFit="1" customWidth="1"/>
    <col min="9223" max="9223" width="19.42578125" style="93" customWidth="1"/>
    <col min="9224" max="9224" width="14" style="93" bestFit="1" customWidth="1"/>
    <col min="9225" max="9225" width="9.5703125" style="93" bestFit="1" customWidth="1"/>
    <col min="9226" max="9226" width="25.85546875" style="93" customWidth="1"/>
    <col min="9227" max="9227" width="9.5703125" style="93" bestFit="1" customWidth="1"/>
    <col min="9228" max="9472" width="9.140625" style="93"/>
    <col min="9473" max="9473" width="4" style="93" customWidth="1"/>
    <col min="9474" max="9474" width="10.28515625" style="93" customWidth="1"/>
    <col min="9475" max="9475" width="26" style="93" customWidth="1"/>
    <col min="9476" max="9476" width="11.140625" style="93" customWidth="1"/>
    <col min="9477" max="9477" width="12.42578125" style="93" bestFit="1" customWidth="1"/>
    <col min="9478" max="9478" width="12.140625" style="93" bestFit="1" customWidth="1"/>
    <col min="9479" max="9479" width="19.42578125" style="93" customWidth="1"/>
    <col min="9480" max="9480" width="14" style="93" bestFit="1" customWidth="1"/>
    <col min="9481" max="9481" width="9.5703125" style="93" bestFit="1" customWidth="1"/>
    <col min="9482" max="9482" width="25.85546875" style="93" customWidth="1"/>
    <col min="9483" max="9483" width="9.5703125" style="93" bestFit="1" customWidth="1"/>
    <col min="9484" max="9728" width="9.140625" style="93"/>
    <col min="9729" max="9729" width="4" style="93" customWidth="1"/>
    <col min="9730" max="9730" width="10.28515625" style="93" customWidth="1"/>
    <col min="9731" max="9731" width="26" style="93" customWidth="1"/>
    <col min="9732" max="9732" width="11.140625" style="93" customWidth="1"/>
    <col min="9733" max="9733" width="12.42578125" style="93" bestFit="1" customWidth="1"/>
    <col min="9734" max="9734" width="12.140625" style="93" bestFit="1" customWidth="1"/>
    <col min="9735" max="9735" width="19.42578125" style="93" customWidth="1"/>
    <col min="9736" max="9736" width="14" style="93" bestFit="1" customWidth="1"/>
    <col min="9737" max="9737" width="9.5703125" style="93" bestFit="1" customWidth="1"/>
    <col min="9738" max="9738" width="25.85546875" style="93" customWidth="1"/>
    <col min="9739" max="9739" width="9.5703125" style="93" bestFit="1" customWidth="1"/>
    <col min="9740" max="9984" width="9.140625" style="93"/>
    <col min="9985" max="9985" width="4" style="93" customWidth="1"/>
    <col min="9986" max="9986" width="10.28515625" style="93" customWidth="1"/>
    <col min="9987" max="9987" width="26" style="93" customWidth="1"/>
    <col min="9988" max="9988" width="11.140625" style="93" customWidth="1"/>
    <col min="9989" max="9989" width="12.42578125" style="93" bestFit="1" customWidth="1"/>
    <col min="9990" max="9990" width="12.140625" style="93" bestFit="1" customWidth="1"/>
    <col min="9991" max="9991" width="19.42578125" style="93" customWidth="1"/>
    <col min="9992" max="9992" width="14" style="93" bestFit="1" customWidth="1"/>
    <col min="9993" max="9993" width="9.5703125" style="93" bestFit="1" customWidth="1"/>
    <col min="9994" max="9994" width="25.85546875" style="93" customWidth="1"/>
    <col min="9995" max="9995" width="9.5703125" style="93" bestFit="1" customWidth="1"/>
    <col min="9996" max="10240" width="9.140625" style="93"/>
    <col min="10241" max="10241" width="4" style="93" customWidth="1"/>
    <col min="10242" max="10242" width="10.28515625" style="93" customWidth="1"/>
    <col min="10243" max="10243" width="26" style="93" customWidth="1"/>
    <col min="10244" max="10244" width="11.140625" style="93" customWidth="1"/>
    <col min="10245" max="10245" width="12.42578125" style="93" bestFit="1" customWidth="1"/>
    <col min="10246" max="10246" width="12.140625" style="93" bestFit="1" customWidth="1"/>
    <col min="10247" max="10247" width="19.42578125" style="93" customWidth="1"/>
    <col min="10248" max="10248" width="14" style="93" bestFit="1" customWidth="1"/>
    <col min="10249" max="10249" width="9.5703125" style="93" bestFit="1" customWidth="1"/>
    <col min="10250" max="10250" width="25.85546875" style="93" customWidth="1"/>
    <col min="10251" max="10251" width="9.5703125" style="93" bestFit="1" customWidth="1"/>
    <col min="10252" max="10496" width="9.140625" style="93"/>
    <col min="10497" max="10497" width="4" style="93" customWidth="1"/>
    <col min="10498" max="10498" width="10.28515625" style="93" customWidth="1"/>
    <col min="10499" max="10499" width="26" style="93" customWidth="1"/>
    <col min="10500" max="10500" width="11.140625" style="93" customWidth="1"/>
    <col min="10501" max="10501" width="12.42578125" style="93" bestFit="1" customWidth="1"/>
    <col min="10502" max="10502" width="12.140625" style="93" bestFit="1" customWidth="1"/>
    <col min="10503" max="10503" width="19.42578125" style="93" customWidth="1"/>
    <col min="10504" max="10504" width="14" style="93" bestFit="1" customWidth="1"/>
    <col min="10505" max="10505" width="9.5703125" style="93" bestFit="1" customWidth="1"/>
    <col min="10506" max="10506" width="25.85546875" style="93" customWidth="1"/>
    <col min="10507" max="10507" width="9.5703125" style="93" bestFit="1" customWidth="1"/>
    <col min="10508" max="10752" width="9.140625" style="93"/>
    <col min="10753" max="10753" width="4" style="93" customWidth="1"/>
    <col min="10754" max="10754" width="10.28515625" style="93" customWidth="1"/>
    <col min="10755" max="10755" width="26" style="93" customWidth="1"/>
    <col min="10756" max="10756" width="11.140625" style="93" customWidth="1"/>
    <col min="10757" max="10757" width="12.42578125" style="93" bestFit="1" customWidth="1"/>
    <col min="10758" max="10758" width="12.140625" style="93" bestFit="1" customWidth="1"/>
    <col min="10759" max="10759" width="19.42578125" style="93" customWidth="1"/>
    <col min="10760" max="10760" width="14" style="93" bestFit="1" customWidth="1"/>
    <col min="10761" max="10761" width="9.5703125" style="93" bestFit="1" customWidth="1"/>
    <col min="10762" max="10762" width="25.85546875" style="93" customWidth="1"/>
    <col min="10763" max="10763" width="9.5703125" style="93" bestFit="1" customWidth="1"/>
    <col min="10764" max="11008" width="9.140625" style="93"/>
    <col min="11009" max="11009" width="4" style="93" customWidth="1"/>
    <col min="11010" max="11010" width="10.28515625" style="93" customWidth="1"/>
    <col min="11011" max="11011" width="26" style="93" customWidth="1"/>
    <col min="11012" max="11012" width="11.140625" style="93" customWidth="1"/>
    <col min="11013" max="11013" width="12.42578125" style="93" bestFit="1" customWidth="1"/>
    <col min="11014" max="11014" width="12.140625" style="93" bestFit="1" customWidth="1"/>
    <col min="11015" max="11015" width="19.42578125" style="93" customWidth="1"/>
    <col min="11016" max="11016" width="14" style="93" bestFit="1" customWidth="1"/>
    <col min="11017" max="11017" width="9.5703125" style="93" bestFit="1" customWidth="1"/>
    <col min="11018" max="11018" width="25.85546875" style="93" customWidth="1"/>
    <col min="11019" max="11019" width="9.5703125" style="93" bestFit="1" customWidth="1"/>
    <col min="11020" max="11264" width="9.140625" style="93"/>
    <col min="11265" max="11265" width="4" style="93" customWidth="1"/>
    <col min="11266" max="11266" width="10.28515625" style="93" customWidth="1"/>
    <col min="11267" max="11267" width="26" style="93" customWidth="1"/>
    <col min="11268" max="11268" width="11.140625" style="93" customWidth="1"/>
    <col min="11269" max="11269" width="12.42578125" style="93" bestFit="1" customWidth="1"/>
    <col min="11270" max="11270" width="12.140625" style="93" bestFit="1" customWidth="1"/>
    <col min="11271" max="11271" width="19.42578125" style="93" customWidth="1"/>
    <col min="11272" max="11272" width="14" style="93" bestFit="1" customWidth="1"/>
    <col min="11273" max="11273" width="9.5703125" style="93" bestFit="1" customWidth="1"/>
    <col min="11274" max="11274" width="25.85546875" style="93" customWidth="1"/>
    <col min="11275" max="11275" width="9.5703125" style="93" bestFit="1" customWidth="1"/>
    <col min="11276" max="11520" width="9.140625" style="93"/>
    <col min="11521" max="11521" width="4" style="93" customWidth="1"/>
    <col min="11522" max="11522" width="10.28515625" style="93" customWidth="1"/>
    <col min="11523" max="11523" width="26" style="93" customWidth="1"/>
    <col min="11524" max="11524" width="11.140625" style="93" customWidth="1"/>
    <col min="11525" max="11525" width="12.42578125" style="93" bestFit="1" customWidth="1"/>
    <col min="11526" max="11526" width="12.140625" style="93" bestFit="1" customWidth="1"/>
    <col min="11527" max="11527" width="19.42578125" style="93" customWidth="1"/>
    <col min="11528" max="11528" width="14" style="93" bestFit="1" customWidth="1"/>
    <col min="11529" max="11529" width="9.5703125" style="93" bestFit="1" customWidth="1"/>
    <col min="11530" max="11530" width="25.85546875" style="93" customWidth="1"/>
    <col min="11531" max="11531" width="9.5703125" style="93" bestFit="1" customWidth="1"/>
    <col min="11532" max="11776" width="9.140625" style="93"/>
    <col min="11777" max="11777" width="4" style="93" customWidth="1"/>
    <col min="11778" max="11778" width="10.28515625" style="93" customWidth="1"/>
    <col min="11779" max="11779" width="26" style="93" customWidth="1"/>
    <col min="11780" max="11780" width="11.140625" style="93" customWidth="1"/>
    <col min="11781" max="11781" width="12.42578125" style="93" bestFit="1" customWidth="1"/>
    <col min="11782" max="11782" width="12.140625" style="93" bestFit="1" customWidth="1"/>
    <col min="11783" max="11783" width="19.42578125" style="93" customWidth="1"/>
    <col min="11784" max="11784" width="14" style="93" bestFit="1" customWidth="1"/>
    <col min="11785" max="11785" width="9.5703125" style="93" bestFit="1" customWidth="1"/>
    <col min="11786" max="11786" width="25.85546875" style="93" customWidth="1"/>
    <col min="11787" max="11787" width="9.5703125" style="93" bestFit="1" customWidth="1"/>
    <col min="11788" max="12032" width="9.140625" style="93"/>
    <col min="12033" max="12033" width="4" style="93" customWidth="1"/>
    <col min="12034" max="12034" width="10.28515625" style="93" customWidth="1"/>
    <col min="12035" max="12035" width="26" style="93" customWidth="1"/>
    <col min="12036" max="12036" width="11.140625" style="93" customWidth="1"/>
    <col min="12037" max="12037" width="12.42578125" style="93" bestFit="1" customWidth="1"/>
    <col min="12038" max="12038" width="12.140625" style="93" bestFit="1" customWidth="1"/>
    <col min="12039" max="12039" width="19.42578125" style="93" customWidth="1"/>
    <col min="12040" max="12040" width="14" style="93" bestFit="1" customWidth="1"/>
    <col min="12041" max="12041" width="9.5703125" style="93" bestFit="1" customWidth="1"/>
    <col min="12042" max="12042" width="25.85546875" style="93" customWidth="1"/>
    <col min="12043" max="12043" width="9.5703125" style="93" bestFit="1" customWidth="1"/>
    <col min="12044" max="12288" width="9.140625" style="93"/>
    <col min="12289" max="12289" width="4" style="93" customWidth="1"/>
    <col min="12290" max="12290" width="10.28515625" style="93" customWidth="1"/>
    <col min="12291" max="12291" width="26" style="93" customWidth="1"/>
    <col min="12292" max="12292" width="11.140625" style="93" customWidth="1"/>
    <col min="12293" max="12293" width="12.42578125" style="93" bestFit="1" customWidth="1"/>
    <col min="12294" max="12294" width="12.140625" style="93" bestFit="1" customWidth="1"/>
    <col min="12295" max="12295" width="19.42578125" style="93" customWidth="1"/>
    <col min="12296" max="12296" width="14" style="93" bestFit="1" customWidth="1"/>
    <col min="12297" max="12297" width="9.5703125" style="93" bestFit="1" customWidth="1"/>
    <col min="12298" max="12298" width="25.85546875" style="93" customWidth="1"/>
    <col min="12299" max="12299" width="9.5703125" style="93" bestFit="1" customWidth="1"/>
    <col min="12300" max="12544" width="9.140625" style="93"/>
    <col min="12545" max="12545" width="4" style="93" customWidth="1"/>
    <col min="12546" max="12546" width="10.28515625" style="93" customWidth="1"/>
    <col min="12547" max="12547" width="26" style="93" customWidth="1"/>
    <col min="12548" max="12548" width="11.140625" style="93" customWidth="1"/>
    <col min="12549" max="12549" width="12.42578125" style="93" bestFit="1" customWidth="1"/>
    <col min="12550" max="12550" width="12.140625" style="93" bestFit="1" customWidth="1"/>
    <col min="12551" max="12551" width="19.42578125" style="93" customWidth="1"/>
    <col min="12552" max="12552" width="14" style="93" bestFit="1" customWidth="1"/>
    <col min="12553" max="12553" width="9.5703125" style="93" bestFit="1" customWidth="1"/>
    <col min="12554" max="12554" width="25.85546875" style="93" customWidth="1"/>
    <col min="12555" max="12555" width="9.5703125" style="93" bestFit="1" customWidth="1"/>
    <col min="12556" max="12800" width="9.140625" style="93"/>
    <col min="12801" max="12801" width="4" style="93" customWidth="1"/>
    <col min="12802" max="12802" width="10.28515625" style="93" customWidth="1"/>
    <col min="12803" max="12803" width="26" style="93" customWidth="1"/>
    <col min="12804" max="12804" width="11.140625" style="93" customWidth="1"/>
    <col min="12805" max="12805" width="12.42578125" style="93" bestFit="1" customWidth="1"/>
    <col min="12806" max="12806" width="12.140625" style="93" bestFit="1" customWidth="1"/>
    <col min="12807" max="12807" width="19.42578125" style="93" customWidth="1"/>
    <col min="12808" max="12808" width="14" style="93" bestFit="1" customWidth="1"/>
    <col min="12809" max="12809" width="9.5703125" style="93" bestFit="1" customWidth="1"/>
    <col min="12810" max="12810" width="25.85546875" style="93" customWidth="1"/>
    <col min="12811" max="12811" width="9.5703125" style="93" bestFit="1" customWidth="1"/>
    <col min="12812" max="13056" width="9.140625" style="93"/>
    <col min="13057" max="13057" width="4" style="93" customWidth="1"/>
    <col min="13058" max="13058" width="10.28515625" style="93" customWidth="1"/>
    <col min="13059" max="13059" width="26" style="93" customWidth="1"/>
    <col min="13060" max="13060" width="11.140625" style="93" customWidth="1"/>
    <col min="13061" max="13061" width="12.42578125" style="93" bestFit="1" customWidth="1"/>
    <col min="13062" max="13062" width="12.140625" style="93" bestFit="1" customWidth="1"/>
    <col min="13063" max="13063" width="19.42578125" style="93" customWidth="1"/>
    <col min="13064" max="13064" width="14" style="93" bestFit="1" customWidth="1"/>
    <col min="13065" max="13065" width="9.5703125" style="93" bestFit="1" customWidth="1"/>
    <col min="13066" max="13066" width="25.85546875" style="93" customWidth="1"/>
    <col min="13067" max="13067" width="9.5703125" style="93" bestFit="1" customWidth="1"/>
    <col min="13068" max="13312" width="9.140625" style="93"/>
    <col min="13313" max="13313" width="4" style="93" customWidth="1"/>
    <col min="13314" max="13314" width="10.28515625" style="93" customWidth="1"/>
    <col min="13315" max="13315" width="26" style="93" customWidth="1"/>
    <col min="13316" max="13316" width="11.140625" style="93" customWidth="1"/>
    <col min="13317" max="13317" width="12.42578125" style="93" bestFit="1" customWidth="1"/>
    <col min="13318" max="13318" width="12.140625" style="93" bestFit="1" customWidth="1"/>
    <col min="13319" max="13319" width="19.42578125" style="93" customWidth="1"/>
    <col min="13320" max="13320" width="14" style="93" bestFit="1" customWidth="1"/>
    <col min="13321" max="13321" width="9.5703125" style="93" bestFit="1" customWidth="1"/>
    <col min="13322" max="13322" width="25.85546875" style="93" customWidth="1"/>
    <col min="13323" max="13323" width="9.5703125" style="93" bestFit="1" customWidth="1"/>
    <col min="13324" max="13568" width="9.140625" style="93"/>
    <col min="13569" max="13569" width="4" style="93" customWidth="1"/>
    <col min="13570" max="13570" width="10.28515625" style="93" customWidth="1"/>
    <col min="13571" max="13571" width="26" style="93" customWidth="1"/>
    <col min="13572" max="13572" width="11.140625" style="93" customWidth="1"/>
    <col min="13573" max="13573" width="12.42578125" style="93" bestFit="1" customWidth="1"/>
    <col min="13574" max="13574" width="12.140625" style="93" bestFit="1" customWidth="1"/>
    <col min="13575" max="13575" width="19.42578125" style="93" customWidth="1"/>
    <col min="13576" max="13576" width="14" style="93" bestFit="1" customWidth="1"/>
    <col min="13577" max="13577" width="9.5703125" style="93" bestFit="1" customWidth="1"/>
    <col min="13578" max="13578" width="25.85546875" style="93" customWidth="1"/>
    <col min="13579" max="13579" width="9.5703125" style="93" bestFit="1" customWidth="1"/>
    <col min="13580" max="13824" width="9.140625" style="93"/>
    <col min="13825" max="13825" width="4" style="93" customWidth="1"/>
    <col min="13826" max="13826" width="10.28515625" style="93" customWidth="1"/>
    <col min="13827" max="13827" width="26" style="93" customWidth="1"/>
    <col min="13828" max="13828" width="11.140625" style="93" customWidth="1"/>
    <col min="13829" max="13829" width="12.42578125" style="93" bestFit="1" customWidth="1"/>
    <col min="13830" max="13830" width="12.140625" style="93" bestFit="1" customWidth="1"/>
    <col min="13831" max="13831" width="19.42578125" style="93" customWidth="1"/>
    <col min="13832" max="13832" width="14" style="93" bestFit="1" customWidth="1"/>
    <col min="13833" max="13833" width="9.5703125" style="93" bestFit="1" customWidth="1"/>
    <col min="13834" max="13834" width="25.85546875" style="93" customWidth="1"/>
    <col min="13835" max="13835" width="9.5703125" style="93" bestFit="1" customWidth="1"/>
    <col min="13836" max="14080" width="9.140625" style="93"/>
    <col min="14081" max="14081" width="4" style="93" customWidth="1"/>
    <col min="14082" max="14082" width="10.28515625" style="93" customWidth="1"/>
    <col min="14083" max="14083" width="26" style="93" customWidth="1"/>
    <col min="14084" max="14084" width="11.140625" style="93" customWidth="1"/>
    <col min="14085" max="14085" width="12.42578125" style="93" bestFit="1" customWidth="1"/>
    <col min="14086" max="14086" width="12.140625" style="93" bestFit="1" customWidth="1"/>
    <col min="14087" max="14087" width="19.42578125" style="93" customWidth="1"/>
    <col min="14088" max="14088" width="14" style="93" bestFit="1" customWidth="1"/>
    <col min="14089" max="14089" width="9.5703125" style="93" bestFit="1" customWidth="1"/>
    <col min="14090" max="14090" width="25.85546875" style="93" customWidth="1"/>
    <col min="14091" max="14091" width="9.5703125" style="93" bestFit="1" customWidth="1"/>
    <col min="14092" max="14336" width="9.140625" style="93"/>
    <col min="14337" max="14337" width="4" style="93" customWidth="1"/>
    <col min="14338" max="14338" width="10.28515625" style="93" customWidth="1"/>
    <col min="14339" max="14339" width="26" style="93" customWidth="1"/>
    <col min="14340" max="14340" width="11.140625" style="93" customWidth="1"/>
    <col min="14341" max="14341" width="12.42578125" style="93" bestFit="1" customWidth="1"/>
    <col min="14342" max="14342" width="12.140625" style="93" bestFit="1" customWidth="1"/>
    <col min="14343" max="14343" width="19.42578125" style="93" customWidth="1"/>
    <col min="14344" max="14344" width="14" style="93" bestFit="1" customWidth="1"/>
    <col min="14345" max="14345" width="9.5703125" style="93" bestFit="1" customWidth="1"/>
    <col min="14346" max="14346" width="25.85546875" style="93" customWidth="1"/>
    <col min="14347" max="14347" width="9.5703125" style="93" bestFit="1" customWidth="1"/>
    <col min="14348" max="14592" width="9.140625" style="93"/>
    <col min="14593" max="14593" width="4" style="93" customWidth="1"/>
    <col min="14594" max="14594" width="10.28515625" style="93" customWidth="1"/>
    <col min="14595" max="14595" width="26" style="93" customWidth="1"/>
    <col min="14596" max="14596" width="11.140625" style="93" customWidth="1"/>
    <col min="14597" max="14597" width="12.42578125" style="93" bestFit="1" customWidth="1"/>
    <col min="14598" max="14598" width="12.140625" style="93" bestFit="1" customWidth="1"/>
    <col min="14599" max="14599" width="19.42578125" style="93" customWidth="1"/>
    <col min="14600" max="14600" width="14" style="93" bestFit="1" customWidth="1"/>
    <col min="14601" max="14601" width="9.5703125" style="93" bestFit="1" customWidth="1"/>
    <col min="14602" max="14602" width="25.85546875" style="93" customWidth="1"/>
    <col min="14603" max="14603" width="9.5703125" style="93" bestFit="1" customWidth="1"/>
    <col min="14604" max="14848" width="9.140625" style="93"/>
    <col min="14849" max="14849" width="4" style="93" customWidth="1"/>
    <col min="14850" max="14850" width="10.28515625" style="93" customWidth="1"/>
    <col min="14851" max="14851" width="26" style="93" customWidth="1"/>
    <col min="14852" max="14852" width="11.140625" style="93" customWidth="1"/>
    <col min="14853" max="14853" width="12.42578125" style="93" bestFit="1" customWidth="1"/>
    <col min="14854" max="14854" width="12.140625" style="93" bestFit="1" customWidth="1"/>
    <col min="14855" max="14855" width="19.42578125" style="93" customWidth="1"/>
    <col min="14856" max="14856" width="14" style="93" bestFit="1" customWidth="1"/>
    <col min="14857" max="14857" width="9.5703125" style="93" bestFit="1" customWidth="1"/>
    <col min="14858" max="14858" width="25.85546875" style="93" customWidth="1"/>
    <col min="14859" max="14859" width="9.5703125" style="93" bestFit="1" customWidth="1"/>
    <col min="14860" max="15104" width="9.140625" style="93"/>
    <col min="15105" max="15105" width="4" style="93" customWidth="1"/>
    <col min="15106" max="15106" width="10.28515625" style="93" customWidth="1"/>
    <col min="15107" max="15107" width="26" style="93" customWidth="1"/>
    <col min="15108" max="15108" width="11.140625" style="93" customWidth="1"/>
    <col min="15109" max="15109" width="12.42578125" style="93" bestFit="1" customWidth="1"/>
    <col min="15110" max="15110" width="12.140625" style="93" bestFit="1" customWidth="1"/>
    <col min="15111" max="15111" width="19.42578125" style="93" customWidth="1"/>
    <col min="15112" max="15112" width="14" style="93" bestFit="1" customWidth="1"/>
    <col min="15113" max="15113" width="9.5703125" style="93" bestFit="1" customWidth="1"/>
    <col min="15114" max="15114" width="25.85546875" style="93" customWidth="1"/>
    <col min="15115" max="15115" width="9.5703125" style="93" bestFit="1" customWidth="1"/>
    <col min="15116" max="15360" width="9.140625" style="93"/>
    <col min="15361" max="15361" width="4" style="93" customWidth="1"/>
    <col min="15362" max="15362" width="10.28515625" style="93" customWidth="1"/>
    <col min="15363" max="15363" width="26" style="93" customWidth="1"/>
    <col min="15364" max="15364" width="11.140625" style="93" customWidth="1"/>
    <col min="15365" max="15365" width="12.42578125" style="93" bestFit="1" customWidth="1"/>
    <col min="15366" max="15366" width="12.140625" style="93" bestFit="1" customWidth="1"/>
    <col min="15367" max="15367" width="19.42578125" style="93" customWidth="1"/>
    <col min="15368" max="15368" width="14" style="93" bestFit="1" customWidth="1"/>
    <col min="15369" max="15369" width="9.5703125" style="93" bestFit="1" customWidth="1"/>
    <col min="15370" max="15370" width="25.85546875" style="93" customWidth="1"/>
    <col min="15371" max="15371" width="9.5703125" style="93" bestFit="1" customWidth="1"/>
    <col min="15372" max="15616" width="9.140625" style="93"/>
    <col min="15617" max="15617" width="4" style="93" customWidth="1"/>
    <col min="15618" max="15618" width="10.28515625" style="93" customWidth="1"/>
    <col min="15619" max="15619" width="26" style="93" customWidth="1"/>
    <col min="15620" max="15620" width="11.140625" style="93" customWidth="1"/>
    <col min="15621" max="15621" width="12.42578125" style="93" bestFit="1" customWidth="1"/>
    <col min="15622" max="15622" width="12.140625" style="93" bestFit="1" customWidth="1"/>
    <col min="15623" max="15623" width="19.42578125" style="93" customWidth="1"/>
    <col min="15624" max="15624" width="14" style="93" bestFit="1" customWidth="1"/>
    <col min="15625" max="15625" width="9.5703125" style="93" bestFit="1" customWidth="1"/>
    <col min="15626" max="15626" width="25.85546875" style="93" customWidth="1"/>
    <col min="15627" max="15627" width="9.5703125" style="93" bestFit="1" customWidth="1"/>
    <col min="15628" max="15872" width="9.140625" style="93"/>
    <col min="15873" max="15873" width="4" style="93" customWidth="1"/>
    <col min="15874" max="15874" width="10.28515625" style="93" customWidth="1"/>
    <col min="15875" max="15875" width="26" style="93" customWidth="1"/>
    <col min="15876" max="15876" width="11.140625" style="93" customWidth="1"/>
    <col min="15877" max="15877" width="12.42578125" style="93" bestFit="1" customWidth="1"/>
    <col min="15878" max="15878" width="12.140625" style="93" bestFit="1" customWidth="1"/>
    <col min="15879" max="15879" width="19.42578125" style="93" customWidth="1"/>
    <col min="15880" max="15880" width="14" style="93" bestFit="1" customWidth="1"/>
    <col min="15881" max="15881" width="9.5703125" style="93" bestFit="1" customWidth="1"/>
    <col min="15882" max="15882" width="25.85546875" style="93" customWidth="1"/>
    <col min="15883" max="15883" width="9.5703125" style="93" bestFit="1" customWidth="1"/>
    <col min="15884" max="16128" width="9.140625" style="93"/>
    <col min="16129" max="16129" width="4" style="93" customWidth="1"/>
    <col min="16130" max="16130" width="10.28515625" style="93" customWidth="1"/>
    <col min="16131" max="16131" width="26" style="93" customWidth="1"/>
    <col min="16132" max="16132" width="11.140625" style="93" customWidth="1"/>
    <col min="16133" max="16133" width="12.42578125" style="93" bestFit="1" customWidth="1"/>
    <col min="16134" max="16134" width="12.140625" style="93" bestFit="1" customWidth="1"/>
    <col min="16135" max="16135" width="19.42578125" style="93" customWidth="1"/>
    <col min="16136" max="16136" width="14" style="93" bestFit="1" customWidth="1"/>
    <col min="16137" max="16137" width="9.5703125" style="93" bestFit="1" customWidth="1"/>
    <col min="16138" max="16138" width="25.85546875" style="93" customWidth="1"/>
    <col min="16139" max="16139" width="9.5703125" style="93" bestFit="1" customWidth="1"/>
    <col min="16140" max="16384" width="9.140625" style="93"/>
  </cols>
  <sheetData>
    <row r="1" spans="1:156" ht="21" customHeight="1">
      <c r="A1" s="340" t="s">
        <v>803</v>
      </c>
      <c r="B1" s="340"/>
      <c r="C1" s="340"/>
      <c r="D1" s="340"/>
      <c r="E1" s="340"/>
      <c r="F1" s="340"/>
      <c r="G1" s="340"/>
      <c r="H1" s="340"/>
    </row>
    <row r="2" spans="1:156" ht="21.75" customHeight="1">
      <c r="A2" s="341" t="s">
        <v>804</v>
      </c>
      <c r="B2" s="341"/>
      <c r="C2" s="341"/>
      <c r="D2" s="341"/>
      <c r="E2" s="341"/>
      <c r="F2" s="341"/>
      <c r="G2" s="341"/>
      <c r="H2" s="341"/>
    </row>
    <row r="3" spans="1:156" ht="17.25" customHeight="1">
      <c r="D3" s="342" t="s">
        <v>805</v>
      </c>
      <c r="E3" s="342"/>
      <c r="F3" s="342"/>
      <c r="G3" s="94">
        <f>SUM(H79)</f>
        <v>36642733.788984112</v>
      </c>
      <c r="H3" s="95" t="s">
        <v>806</v>
      </c>
      <c r="J3" s="96"/>
      <c r="P3" s="97"/>
    </row>
    <row r="4" spans="1:156" ht="14.25" customHeight="1" thickBot="1">
      <c r="A4" s="98"/>
      <c r="B4" s="99"/>
      <c r="C4" s="99"/>
      <c r="D4" s="343" t="s">
        <v>914</v>
      </c>
      <c r="E4" s="343"/>
      <c r="F4" s="343"/>
      <c r="G4" s="343"/>
      <c r="H4" s="343"/>
    </row>
    <row r="5" spans="1:156" ht="15.75" customHeight="1" thickBot="1">
      <c r="A5" s="100" t="s">
        <v>807</v>
      </c>
      <c r="B5" s="101" t="s">
        <v>808</v>
      </c>
      <c r="C5" s="344" t="s">
        <v>809</v>
      </c>
      <c r="D5" s="347" t="s">
        <v>810</v>
      </c>
      <c r="E5" s="348"/>
      <c r="F5" s="348"/>
      <c r="G5" s="349"/>
      <c r="H5" s="102" t="s">
        <v>811</v>
      </c>
      <c r="K5" s="103"/>
    </row>
    <row r="6" spans="1:156" ht="14.25" customHeight="1">
      <c r="A6" s="104" t="s">
        <v>812</v>
      </c>
      <c r="B6" s="105" t="s">
        <v>813</v>
      </c>
      <c r="C6" s="345"/>
      <c r="D6" s="350" t="s">
        <v>814</v>
      </c>
      <c r="E6" s="350" t="s">
        <v>543</v>
      </c>
      <c r="F6" s="350" t="s">
        <v>815</v>
      </c>
      <c r="G6" s="350" t="s">
        <v>816</v>
      </c>
      <c r="H6" s="106" t="s">
        <v>817</v>
      </c>
      <c r="K6" s="103"/>
    </row>
    <row r="7" spans="1:156" ht="14.25" customHeight="1" thickBot="1">
      <c r="A7" s="107"/>
      <c r="B7" s="108" t="s">
        <v>818</v>
      </c>
      <c r="C7" s="346"/>
      <c r="D7" s="351"/>
      <c r="E7" s="351"/>
      <c r="F7" s="351"/>
      <c r="G7" s="351"/>
      <c r="H7" s="109" t="s">
        <v>819</v>
      </c>
    </row>
    <row r="8" spans="1:156" ht="12.75" customHeight="1" thickBot="1">
      <c r="A8" s="110">
        <v>1</v>
      </c>
      <c r="B8" s="111">
        <v>2</v>
      </c>
      <c r="C8" s="110">
        <v>3</v>
      </c>
      <c r="D8" s="110">
        <v>4</v>
      </c>
      <c r="E8" s="110">
        <v>5</v>
      </c>
      <c r="F8" s="112">
        <v>6</v>
      </c>
      <c r="G8" s="110">
        <v>7</v>
      </c>
      <c r="H8" s="110">
        <v>8</v>
      </c>
    </row>
    <row r="9" spans="1:156" ht="12.75" hidden="1" customHeight="1" thickBot="1">
      <c r="A9" s="329" t="s">
        <v>820</v>
      </c>
      <c r="B9" s="330"/>
      <c r="C9" s="330"/>
      <c r="D9" s="330"/>
      <c r="E9" s="330"/>
      <c r="F9" s="330"/>
      <c r="G9" s="330"/>
      <c r="H9" s="331"/>
    </row>
    <row r="10" spans="1:156" ht="1.5" hidden="1" customHeight="1">
      <c r="A10" s="113">
        <v>1</v>
      </c>
      <c r="B10" s="114" t="s">
        <v>821</v>
      </c>
      <c r="C10" s="115"/>
      <c r="D10" s="116"/>
      <c r="E10" s="117" t="s">
        <v>822</v>
      </c>
      <c r="F10" s="116" t="s">
        <v>822</v>
      </c>
      <c r="G10" s="118"/>
      <c r="H10" s="119">
        <f>SUM(D10:G10)</f>
        <v>0</v>
      </c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</row>
    <row r="11" spans="1:156" ht="25.5" hidden="1" customHeight="1">
      <c r="A11" s="121">
        <v>2</v>
      </c>
      <c r="B11" s="122" t="s">
        <v>823</v>
      </c>
      <c r="C11" s="123" t="s">
        <v>824</v>
      </c>
      <c r="D11" s="124"/>
      <c r="E11" s="124" t="s">
        <v>822</v>
      </c>
      <c r="F11" s="124" t="s">
        <v>822</v>
      </c>
      <c r="G11" s="124"/>
      <c r="H11" s="125">
        <f>SUM(D11:G11)</f>
        <v>0</v>
      </c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</row>
    <row r="12" spans="1:156" ht="21" hidden="1" customHeight="1">
      <c r="A12" s="113">
        <v>3</v>
      </c>
      <c r="B12" s="126" t="s">
        <v>825</v>
      </c>
      <c r="C12" s="127"/>
      <c r="D12" s="128"/>
      <c r="E12" s="128" t="s">
        <v>822</v>
      </c>
      <c r="F12" s="128" t="s">
        <v>822</v>
      </c>
      <c r="G12" s="128"/>
      <c r="H12" s="129">
        <f>SUM(D12:G12)</f>
        <v>0</v>
      </c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</row>
    <row r="13" spans="1:156" ht="21" hidden="1" customHeight="1">
      <c r="A13" s="113">
        <v>4</v>
      </c>
      <c r="B13" s="126" t="s">
        <v>826</v>
      </c>
      <c r="C13" s="127"/>
      <c r="D13" s="128"/>
      <c r="E13" s="128" t="s">
        <v>822</v>
      </c>
      <c r="F13" s="128" t="s">
        <v>822</v>
      </c>
      <c r="G13" s="128"/>
      <c r="H13" s="129">
        <f>SUM(E13:G13)</f>
        <v>0</v>
      </c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</row>
    <row r="14" spans="1:156" ht="21" hidden="1" customHeight="1">
      <c r="A14" s="113">
        <v>5</v>
      </c>
      <c r="B14" s="126" t="s">
        <v>827</v>
      </c>
      <c r="C14" s="127"/>
      <c r="D14" s="128"/>
      <c r="E14" s="128" t="s">
        <v>822</v>
      </c>
      <c r="F14" s="128" t="s">
        <v>822</v>
      </c>
      <c r="G14" s="128"/>
      <c r="H14" s="129">
        <f>SUM(E14:G14)</f>
        <v>0</v>
      </c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</row>
    <row r="15" spans="1:156" ht="21" hidden="1" customHeight="1">
      <c r="A15" s="113">
        <v>6</v>
      </c>
      <c r="B15" s="126" t="s">
        <v>828</v>
      </c>
      <c r="C15" s="127"/>
      <c r="D15" s="128"/>
      <c r="E15" s="128" t="s">
        <v>822</v>
      </c>
      <c r="F15" s="128" t="s">
        <v>822</v>
      </c>
      <c r="G15" s="128"/>
      <c r="H15" s="129">
        <f>SUM(E15:G15)</f>
        <v>0</v>
      </c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</row>
    <row r="16" spans="1:156" ht="21" hidden="1" customHeight="1">
      <c r="A16" s="113">
        <v>7</v>
      </c>
      <c r="B16" s="126" t="s">
        <v>829</v>
      </c>
      <c r="C16" s="127"/>
      <c r="D16" s="128"/>
      <c r="E16" s="128" t="s">
        <v>822</v>
      </c>
      <c r="F16" s="128" t="s">
        <v>822</v>
      </c>
      <c r="G16" s="128"/>
      <c r="H16" s="129">
        <f>SUM(E16:G16)</f>
        <v>0</v>
      </c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</row>
    <row r="17" spans="1:156" s="135" customFormat="1" ht="21.75" hidden="1" customHeight="1" thickBot="1">
      <c r="A17" s="130"/>
      <c r="B17" s="131"/>
      <c r="C17" s="132" t="s">
        <v>830</v>
      </c>
      <c r="D17" s="133">
        <f>SUM(D10:D16)</f>
        <v>0</v>
      </c>
      <c r="E17" s="133">
        <f>SUM(E10:E16)</f>
        <v>0</v>
      </c>
      <c r="F17" s="133">
        <f>SUM(F10:F16)</f>
        <v>0</v>
      </c>
      <c r="G17" s="133">
        <f>SUM(G10:G16)</f>
        <v>0</v>
      </c>
      <c r="H17" s="134">
        <f>SUM(D17:G17)</f>
        <v>0</v>
      </c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</row>
    <row r="18" spans="1:156" ht="14.25" customHeight="1">
      <c r="A18" s="136"/>
      <c r="B18" s="332" t="s">
        <v>831</v>
      </c>
      <c r="C18" s="333"/>
      <c r="D18" s="333"/>
      <c r="E18" s="333"/>
      <c r="F18" s="333"/>
      <c r="G18" s="334"/>
      <c r="H18" s="137"/>
      <c r="I18" s="120"/>
      <c r="J18" s="120"/>
      <c r="K18" s="138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</row>
    <row r="19" spans="1:156">
      <c r="A19" s="139">
        <v>1</v>
      </c>
      <c r="B19" s="140" t="s">
        <v>832</v>
      </c>
      <c r="C19" s="141" t="s">
        <v>833</v>
      </c>
      <c r="D19" s="142">
        <f>'2-1'!J118</f>
        <v>2634334</v>
      </c>
      <c r="E19" s="143"/>
      <c r="F19" s="144"/>
      <c r="G19" s="145"/>
      <c r="H19" s="142">
        <f>SUM(D19:G19)</f>
        <v>2634334</v>
      </c>
      <c r="I19" s="120"/>
      <c r="J19" s="120"/>
      <c r="K19" s="138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</row>
    <row r="20" spans="1:156" ht="25.5">
      <c r="A20" s="139">
        <v>2</v>
      </c>
      <c r="B20" s="140" t="s">
        <v>834</v>
      </c>
      <c r="C20" s="141" t="s">
        <v>835</v>
      </c>
      <c r="D20" s="142">
        <f>'2-2'!J155</f>
        <v>1170069</v>
      </c>
      <c r="E20" s="142"/>
      <c r="F20" s="146"/>
      <c r="G20" s="142"/>
      <c r="H20" s="142">
        <f t="shared" ref="H20:H26" si="0">SUM(D20:G20)</f>
        <v>1170069</v>
      </c>
      <c r="I20" s="147"/>
      <c r="J20" s="148"/>
      <c r="K20" s="147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</row>
    <row r="21" spans="1:156">
      <c r="A21" s="139">
        <v>3</v>
      </c>
      <c r="B21" s="140" t="s">
        <v>836</v>
      </c>
      <c r="C21" s="141" t="s">
        <v>197</v>
      </c>
      <c r="D21" s="142">
        <f>'2-3'!J115-E21</f>
        <v>1346548</v>
      </c>
      <c r="E21" s="142">
        <f>'2-3'!J113</f>
        <v>17744505</v>
      </c>
      <c r="F21" s="146"/>
      <c r="G21" s="142"/>
      <c r="H21" s="142">
        <f t="shared" si="0"/>
        <v>19091053</v>
      </c>
      <c r="I21" s="147"/>
      <c r="J21" s="148"/>
      <c r="K21" s="147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</row>
    <row r="22" spans="1:156">
      <c r="A22" s="139">
        <v>4</v>
      </c>
      <c r="B22" s="140" t="s">
        <v>837</v>
      </c>
      <c r="C22" s="141" t="s">
        <v>579</v>
      </c>
      <c r="D22" s="142">
        <f>'2-4'!J102-E22</f>
        <v>405884</v>
      </c>
      <c r="E22" s="142">
        <f>'2-4'!J99</f>
        <v>1452942</v>
      </c>
      <c r="F22" s="146"/>
      <c r="G22" s="142"/>
      <c r="H22" s="142">
        <f t="shared" si="0"/>
        <v>1858826</v>
      </c>
      <c r="I22" s="147"/>
      <c r="J22" s="148"/>
      <c r="K22" s="147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</row>
    <row r="23" spans="1:156" ht="38.25">
      <c r="A23" s="139">
        <v>5</v>
      </c>
      <c r="B23" s="140" t="s">
        <v>838</v>
      </c>
      <c r="C23" s="141" t="s">
        <v>839</v>
      </c>
      <c r="D23" s="142">
        <f>'2-5'!J96-E23</f>
        <v>240886</v>
      </c>
      <c r="E23" s="142">
        <f>'2-5'!J93</f>
        <v>1670775</v>
      </c>
      <c r="F23" s="146"/>
      <c r="G23" s="142"/>
      <c r="H23" s="142">
        <f t="shared" si="0"/>
        <v>1911661</v>
      </c>
      <c r="I23" s="147"/>
      <c r="J23" s="148"/>
      <c r="K23" s="147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</row>
    <row r="24" spans="1:156" ht="38.25">
      <c r="A24" s="139">
        <v>6</v>
      </c>
      <c r="B24" s="140" t="s">
        <v>840</v>
      </c>
      <c r="C24" s="141" t="s">
        <v>841</v>
      </c>
      <c r="D24" s="142">
        <f>'2-6'!J79-E24</f>
        <v>258739</v>
      </c>
      <c r="E24" s="142">
        <f>'2-6'!J76</f>
        <v>1220774</v>
      </c>
      <c r="F24" s="146"/>
      <c r="G24" s="142"/>
      <c r="H24" s="142">
        <f t="shared" si="0"/>
        <v>1479513</v>
      </c>
      <c r="I24" s="147"/>
      <c r="J24" s="148"/>
      <c r="K24" s="147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</row>
    <row r="25" spans="1:156" ht="25.5">
      <c r="A25" s="139">
        <v>7</v>
      </c>
      <c r="B25" s="140" t="s">
        <v>842</v>
      </c>
      <c r="C25" s="141" t="s">
        <v>431</v>
      </c>
      <c r="D25" s="142">
        <f>'2-7'!J135-E25</f>
        <v>254688</v>
      </c>
      <c r="E25" s="142">
        <f>'2-7'!J132</f>
        <v>193201</v>
      </c>
      <c r="F25" s="146"/>
      <c r="G25" s="142"/>
      <c r="H25" s="142">
        <f t="shared" si="0"/>
        <v>447889</v>
      </c>
      <c r="I25" s="147"/>
      <c r="J25" s="148"/>
      <c r="K25" s="147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</row>
    <row r="26" spans="1:156" ht="26.25" thickBot="1">
      <c r="A26" s="264">
        <v>8</v>
      </c>
      <c r="B26" s="293" t="s">
        <v>843</v>
      </c>
      <c r="C26" s="294" t="s">
        <v>336</v>
      </c>
      <c r="D26" s="295">
        <f>'2-8'!J63-E26</f>
        <v>35446</v>
      </c>
      <c r="E26" s="191">
        <f>'2-8'!J60</f>
        <v>50763</v>
      </c>
      <c r="F26" s="191"/>
      <c r="G26" s="191"/>
      <c r="H26" s="191">
        <f t="shared" si="0"/>
        <v>86209</v>
      </c>
      <c r="I26" s="147"/>
      <c r="J26" s="147"/>
      <c r="K26" s="147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</row>
    <row r="27" spans="1:156" s="135" customFormat="1" ht="13.5" thickBot="1">
      <c r="A27" s="296"/>
      <c r="B27" s="297"/>
      <c r="C27" s="298" t="s">
        <v>844</v>
      </c>
      <c r="D27" s="157">
        <f>SUM(D19:D26)</f>
        <v>6346594</v>
      </c>
      <c r="E27" s="157">
        <f>SUM(E19:E26)</f>
        <v>22332960</v>
      </c>
      <c r="F27" s="157">
        <f>SUM(F19:F26)</f>
        <v>0</v>
      </c>
      <c r="G27" s="157">
        <f>G26</f>
        <v>0</v>
      </c>
      <c r="H27" s="158">
        <f>SUM(D27:G27)</f>
        <v>28679554</v>
      </c>
      <c r="I27" s="151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</row>
    <row r="28" spans="1:156" hidden="1">
      <c r="A28" s="152"/>
      <c r="B28" s="335" t="s">
        <v>845</v>
      </c>
      <c r="C28" s="335"/>
      <c r="D28" s="335"/>
      <c r="E28" s="335"/>
      <c r="F28" s="335"/>
      <c r="G28" s="335"/>
      <c r="H28" s="153"/>
      <c r="I28" s="120"/>
      <c r="J28" s="120"/>
      <c r="K28" s="138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</row>
    <row r="29" spans="1:156" ht="26.25" hidden="1" thickBot="1">
      <c r="A29" s="154">
        <v>15</v>
      </c>
      <c r="B29" s="155" t="s">
        <v>846</v>
      </c>
      <c r="C29" s="156" t="s">
        <v>847</v>
      </c>
      <c r="D29" s="157"/>
      <c r="E29" s="157"/>
      <c r="F29" s="157"/>
      <c r="G29" s="157" t="s">
        <v>822</v>
      </c>
      <c r="H29" s="158">
        <f>SUM(D29:G29)</f>
        <v>0</v>
      </c>
      <c r="I29" s="120"/>
      <c r="J29" s="120"/>
      <c r="K29" s="138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</row>
    <row r="30" spans="1:156" s="135" customFormat="1" ht="13.5" hidden="1" thickBot="1">
      <c r="A30" s="159"/>
      <c r="B30" s="155"/>
      <c r="C30" s="160" t="s">
        <v>848</v>
      </c>
      <c r="D30" s="157">
        <f>SUM(D29)</f>
        <v>0</v>
      </c>
      <c r="E30" s="157">
        <f>SUM(E29)</f>
        <v>0</v>
      </c>
      <c r="F30" s="157">
        <f>SUM(F29)</f>
        <v>0</v>
      </c>
      <c r="G30" s="157">
        <v>0</v>
      </c>
      <c r="H30" s="158">
        <f>SUM(D30:G30)</f>
        <v>0</v>
      </c>
      <c r="I30" s="151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</row>
    <row r="31" spans="1:156" hidden="1">
      <c r="A31" s="161"/>
      <c r="B31" s="336" t="s">
        <v>849</v>
      </c>
      <c r="C31" s="336"/>
      <c r="D31" s="336"/>
      <c r="E31" s="336"/>
      <c r="F31" s="336"/>
      <c r="G31" s="336"/>
      <c r="H31" s="162"/>
      <c r="I31" s="120"/>
      <c r="J31" s="120"/>
      <c r="K31" s="138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</row>
    <row r="32" spans="1:156" ht="26.25" hidden="1" thickBot="1">
      <c r="A32" s="154">
        <v>16</v>
      </c>
      <c r="B32" s="155" t="s">
        <v>850</v>
      </c>
      <c r="C32" s="156" t="s">
        <v>851</v>
      </c>
      <c r="D32" s="157"/>
      <c r="E32" s="157"/>
      <c r="F32" s="157"/>
      <c r="G32" s="157" t="s">
        <v>822</v>
      </c>
      <c r="H32" s="158">
        <f>SUM(D32:G32)</f>
        <v>0</v>
      </c>
      <c r="I32" s="120"/>
      <c r="J32" s="120"/>
      <c r="K32" s="138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</row>
    <row r="33" spans="1:156" ht="26.25" hidden="1" thickBot="1">
      <c r="A33" s="154">
        <v>16</v>
      </c>
      <c r="B33" s="155" t="s">
        <v>852</v>
      </c>
      <c r="C33" s="156" t="s">
        <v>853</v>
      </c>
      <c r="D33" s="157"/>
      <c r="E33" s="157"/>
      <c r="F33" s="157"/>
      <c r="G33" s="157" t="s">
        <v>822</v>
      </c>
      <c r="H33" s="158">
        <f>SUM(D33:G33)</f>
        <v>0</v>
      </c>
      <c r="I33" s="120"/>
      <c r="J33" s="120"/>
      <c r="K33" s="138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</row>
    <row r="34" spans="1:156" s="135" customFormat="1" ht="13.5" hidden="1" thickBot="1">
      <c r="A34" s="159"/>
      <c r="B34" s="155"/>
      <c r="C34" s="160" t="s">
        <v>854</v>
      </c>
      <c r="D34" s="157">
        <f>SUM(D32:D33)</f>
        <v>0</v>
      </c>
      <c r="E34" s="157">
        <f>SUM(E32:E33)</f>
        <v>0</v>
      </c>
      <c r="F34" s="157">
        <f>SUM(F32:F33)</f>
        <v>0</v>
      </c>
      <c r="G34" s="157">
        <v>0</v>
      </c>
      <c r="H34" s="158">
        <f>SUM(D34:G34)</f>
        <v>0</v>
      </c>
      <c r="I34" s="151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</row>
    <row r="35" spans="1:156" hidden="1">
      <c r="A35" s="161"/>
      <c r="B35" s="337" t="s">
        <v>855</v>
      </c>
      <c r="C35" s="338"/>
      <c r="D35" s="338"/>
      <c r="E35" s="338"/>
      <c r="F35" s="338"/>
      <c r="G35" s="339"/>
      <c r="H35" s="162"/>
      <c r="I35" s="120"/>
      <c r="J35" s="120"/>
      <c r="K35" s="138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</row>
    <row r="36" spans="1:156" ht="26.25" hidden="1" thickBot="1">
      <c r="A36" s="154">
        <v>17</v>
      </c>
      <c r="B36" s="155" t="s">
        <v>856</v>
      </c>
      <c r="C36" s="156"/>
      <c r="D36" s="157"/>
      <c r="E36" s="157"/>
      <c r="F36" s="157"/>
      <c r="G36" s="157" t="s">
        <v>822</v>
      </c>
      <c r="H36" s="158">
        <f>SUM(D36:G36)</f>
        <v>0</v>
      </c>
      <c r="I36" s="120"/>
      <c r="J36" s="120"/>
      <c r="K36" s="138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</row>
    <row r="37" spans="1:156" ht="26.25" hidden="1" thickBot="1">
      <c r="A37" s="154">
        <v>18</v>
      </c>
      <c r="B37" s="155" t="s">
        <v>857</v>
      </c>
      <c r="C37" s="156"/>
      <c r="D37" s="157"/>
      <c r="E37" s="157"/>
      <c r="F37" s="157"/>
      <c r="G37" s="157" t="s">
        <v>822</v>
      </c>
      <c r="H37" s="158">
        <f>SUM(D37:G37)</f>
        <v>0</v>
      </c>
      <c r="I37" s="120"/>
      <c r="J37" s="120"/>
      <c r="K37" s="138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</row>
    <row r="38" spans="1:156" s="135" customFormat="1" ht="13.5" hidden="1" thickBot="1">
      <c r="A38" s="159"/>
      <c r="B38" s="155"/>
      <c r="C38" s="160" t="s">
        <v>858</v>
      </c>
      <c r="D38" s="157">
        <f>SUM(D36:D37)</f>
        <v>0</v>
      </c>
      <c r="E38" s="157">
        <f>SUM(E36:E37)</f>
        <v>0</v>
      </c>
      <c r="F38" s="157">
        <f>SUM(F36:F37)</f>
        <v>0</v>
      </c>
      <c r="G38" s="157">
        <v>0</v>
      </c>
      <c r="H38" s="158">
        <f>SUM(D38:G38)</f>
        <v>0</v>
      </c>
      <c r="I38" s="151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</row>
    <row r="39" spans="1:156" hidden="1">
      <c r="A39" s="161"/>
      <c r="B39" s="337" t="s">
        <v>859</v>
      </c>
      <c r="C39" s="338"/>
      <c r="D39" s="338"/>
      <c r="E39" s="338"/>
      <c r="F39" s="338"/>
      <c r="G39" s="339"/>
      <c r="H39" s="162"/>
      <c r="I39" s="120"/>
      <c r="J39" s="120"/>
      <c r="K39" s="138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</row>
    <row r="40" spans="1:156" ht="26.25" hidden="1" thickBot="1">
      <c r="A40" s="154">
        <v>19</v>
      </c>
      <c r="B40" s="155" t="s">
        <v>860</v>
      </c>
      <c r="C40" s="156"/>
      <c r="D40" s="157"/>
      <c r="E40" s="157"/>
      <c r="F40" s="157"/>
      <c r="G40" s="157" t="s">
        <v>822</v>
      </c>
      <c r="H40" s="158">
        <f>SUM(D40:G40)</f>
        <v>0</v>
      </c>
      <c r="I40" s="120"/>
      <c r="J40" s="120"/>
      <c r="K40" s="138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</row>
    <row r="41" spans="1:156" s="135" customFormat="1" ht="13.5" hidden="1" thickBot="1">
      <c r="A41" s="159"/>
      <c r="B41" s="155"/>
      <c r="C41" s="160" t="s">
        <v>861</v>
      </c>
      <c r="D41" s="157">
        <f>SUM(D40)</f>
        <v>0</v>
      </c>
      <c r="E41" s="157">
        <f>SUM(D40:D40)</f>
        <v>0</v>
      </c>
      <c r="F41" s="157">
        <f>SUM(F40:F40)</f>
        <v>0</v>
      </c>
      <c r="G41" s="157">
        <v>0</v>
      </c>
      <c r="H41" s="158">
        <f>SUM(D41:G41)</f>
        <v>0</v>
      </c>
      <c r="I41" s="151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</row>
    <row r="42" spans="1:156" s="135" customFormat="1" ht="13.5" hidden="1" thickBot="1">
      <c r="A42" s="159"/>
      <c r="B42" s="155"/>
      <c r="C42" s="163" t="s">
        <v>862</v>
      </c>
      <c r="D42" s="157">
        <f>SUM(D27)+D17+D30+D34+D38+D41</f>
        <v>6346594</v>
      </c>
      <c r="E42" s="157">
        <f>SUM(E27)+E17+E30+E34+E38+E41</f>
        <v>22332960</v>
      </c>
      <c r="F42" s="157">
        <f>SUM(F27)+F17+F30+F34+F38+F41</f>
        <v>0</v>
      </c>
      <c r="G42" s="157">
        <f>SUM(G27)+G17+G30+G34+G38+G41</f>
        <v>0</v>
      </c>
      <c r="H42" s="158">
        <f>SUM(D42:G42)</f>
        <v>28679554</v>
      </c>
      <c r="I42" s="120"/>
      <c r="J42" s="138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</row>
    <row r="43" spans="1:156" s="135" customFormat="1" ht="13.5" thickBot="1">
      <c r="A43" s="318" t="s">
        <v>863</v>
      </c>
      <c r="B43" s="319"/>
      <c r="C43" s="319"/>
      <c r="D43" s="319"/>
      <c r="E43" s="319"/>
      <c r="F43" s="319"/>
      <c r="G43" s="319"/>
      <c r="H43" s="320"/>
      <c r="I43" s="120"/>
      <c r="J43" s="138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</row>
    <row r="44" spans="1:156" s="135" customFormat="1" ht="64.5" hidden="1" thickBot="1">
      <c r="A44" s="159">
        <v>20</v>
      </c>
      <c r="B44" s="155" t="s">
        <v>864</v>
      </c>
      <c r="C44" s="164" t="s">
        <v>865</v>
      </c>
      <c r="D44" s="157"/>
      <c r="E44" s="157"/>
      <c r="F44" s="157"/>
      <c r="G44" s="157"/>
      <c r="H44" s="158">
        <f>SUM(D44:G44)</f>
        <v>0</v>
      </c>
      <c r="I44" s="120"/>
      <c r="J44" s="138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</row>
    <row r="45" spans="1:156" s="120" customFormat="1" ht="26.25" thickBot="1">
      <c r="A45" s="165">
        <v>9</v>
      </c>
      <c r="B45" s="166" t="s">
        <v>866</v>
      </c>
      <c r="C45" s="167" t="s">
        <v>867</v>
      </c>
      <c r="D45" s="157">
        <f>D27*0.039</f>
        <v>247517.166</v>
      </c>
      <c r="E45" s="157">
        <v>0</v>
      </c>
      <c r="F45" s="157">
        <v>0</v>
      </c>
      <c r="G45" s="157"/>
      <c r="H45" s="158">
        <f>SUM(D45:G45)</f>
        <v>247517.166</v>
      </c>
      <c r="J45" s="138"/>
    </row>
    <row r="46" spans="1:156" s="171" customFormat="1" ht="13.5" thickBot="1">
      <c r="A46" s="168"/>
      <c r="B46" s="169"/>
      <c r="C46" s="163" t="s">
        <v>868</v>
      </c>
      <c r="D46" s="157">
        <f>SUM(D45)</f>
        <v>247517.166</v>
      </c>
      <c r="E46" s="157">
        <f>SUM(E45)</f>
        <v>0</v>
      </c>
      <c r="F46" s="157">
        <f>F45</f>
        <v>0</v>
      </c>
      <c r="G46" s="157">
        <f>SUM(G43:G45)</f>
        <v>0</v>
      </c>
      <c r="H46" s="158">
        <f>SUM(D46:G46)</f>
        <v>247517.166</v>
      </c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  <c r="CK46" s="170"/>
      <c r="CL46" s="170"/>
      <c r="CM46" s="170"/>
      <c r="CN46" s="170"/>
      <c r="CO46" s="170"/>
      <c r="CP46" s="170"/>
      <c r="CQ46" s="170"/>
      <c r="CR46" s="170"/>
      <c r="CS46" s="170"/>
      <c r="CT46" s="170"/>
      <c r="CU46" s="170"/>
      <c r="CV46" s="170"/>
      <c r="CW46" s="170"/>
      <c r="CX46" s="170"/>
      <c r="CY46" s="170"/>
      <c r="CZ46" s="170"/>
      <c r="DA46" s="170"/>
      <c r="DB46" s="170"/>
      <c r="DC46" s="170"/>
      <c r="DD46" s="170"/>
      <c r="DE46" s="170"/>
      <c r="DF46" s="170"/>
      <c r="DG46" s="170"/>
      <c r="DH46" s="170"/>
      <c r="DI46" s="170"/>
      <c r="DJ46" s="170"/>
      <c r="DK46" s="170"/>
      <c r="DL46" s="170"/>
      <c r="DM46" s="170"/>
      <c r="DN46" s="170"/>
      <c r="DO46" s="170"/>
      <c r="DP46" s="170"/>
      <c r="DQ46" s="170"/>
      <c r="DR46" s="170"/>
      <c r="DS46" s="170"/>
      <c r="DT46" s="170"/>
      <c r="DU46" s="170"/>
      <c r="DV46" s="170"/>
      <c r="DW46" s="170"/>
      <c r="DX46" s="170"/>
      <c r="DY46" s="170"/>
      <c r="DZ46" s="170"/>
      <c r="EA46" s="170"/>
      <c r="EB46" s="170"/>
      <c r="EC46" s="170"/>
      <c r="ED46" s="170"/>
      <c r="EE46" s="170"/>
      <c r="EF46" s="170"/>
      <c r="EG46" s="170"/>
      <c r="EH46" s="170"/>
      <c r="EI46" s="170"/>
      <c r="EJ46" s="170"/>
      <c r="EK46" s="170"/>
      <c r="EL46" s="170"/>
      <c r="EM46" s="170"/>
      <c r="EN46" s="170"/>
      <c r="EO46" s="170"/>
      <c r="EP46" s="170"/>
      <c r="EQ46" s="170"/>
      <c r="ER46" s="170"/>
      <c r="ES46" s="170"/>
      <c r="ET46" s="170"/>
      <c r="EU46" s="170"/>
      <c r="EV46" s="170"/>
      <c r="EW46" s="170"/>
      <c r="EX46" s="170"/>
      <c r="EY46" s="170"/>
      <c r="EZ46" s="170"/>
    </row>
    <row r="47" spans="1:156" s="171" customFormat="1" ht="13.5" thickBot="1">
      <c r="A47" s="172"/>
      <c r="B47" s="173"/>
      <c r="C47" s="174" t="s">
        <v>869</v>
      </c>
      <c r="D47" s="175">
        <f>SUM(D27+D46)</f>
        <v>6594111.1660000002</v>
      </c>
      <c r="E47" s="175">
        <f>SUM(E27+E46)</f>
        <v>22332960</v>
      </c>
      <c r="F47" s="175">
        <f>SUM(F27)</f>
        <v>0</v>
      </c>
      <c r="G47" s="175">
        <f>G27</f>
        <v>0</v>
      </c>
      <c r="H47" s="176">
        <f>SUM(D47:G47)</f>
        <v>28927071.166000001</v>
      </c>
      <c r="I47" s="177"/>
      <c r="J47" s="177"/>
      <c r="K47" s="177"/>
      <c r="L47" s="177"/>
      <c r="M47" s="177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  <c r="CK47" s="170"/>
      <c r="CL47" s="170"/>
      <c r="CM47" s="170"/>
      <c r="CN47" s="170"/>
      <c r="CO47" s="170"/>
      <c r="CP47" s="170"/>
      <c r="CQ47" s="170"/>
      <c r="CR47" s="170"/>
      <c r="CS47" s="170"/>
      <c r="CT47" s="170"/>
      <c r="CU47" s="170"/>
      <c r="CV47" s="170"/>
      <c r="CW47" s="170"/>
      <c r="CX47" s="170"/>
      <c r="CY47" s="170"/>
      <c r="CZ47" s="170"/>
      <c r="DA47" s="170"/>
      <c r="DB47" s="170"/>
      <c r="DC47" s="170"/>
      <c r="DD47" s="170"/>
      <c r="DE47" s="170"/>
      <c r="DF47" s="170"/>
      <c r="DG47" s="170"/>
      <c r="DH47" s="170"/>
      <c r="DI47" s="170"/>
      <c r="DJ47" s="170"/>
      <c r="DK47" s="170"/>
      <c r="DL47" s="170"/>
      <c r="DM47" s="170"/>
      <c r="DN47" s="170"/>
      <c r="DO47" s="170"/>
      <c r="DP47" s="170"/>
      <c r="DQ47" s="170"/>
      <c r="DR47" s="170"/>
      <c r="DS47" s="170"/>
      <c r="DT47" s="170"/>
      <c r="DU47" s="170"/>
      <c r="DV47" s="170"/>
      <c r="DW47" s="170"/>
      <c r="DX47" s="170"/>
      <c r="DY47" s="170"/>
      <c r="DZ47" s="170"/>
      <c r="EA47" s="170"/>
      <c r="EB47" s="170"/>
      <c r="EC47" s="170"/>
      <c r="ED47" s="170"/>
      <c r="EE47" s="170"/>
      <c r="EF47" s="170"/>
      <c r="EG47" s="170"/>
      <c r="EH47" s="170"/>
      <c r="EI47" s="170"/>
      <c r="EJ47" s="170"/>
      <c r="EK47" s="170"/>
      <c r="EL47" s="170"/>
      <c r="EM47" s="170"/>
      <c r="EN47" s="170"/>
      <c r="EO47" s="170"/>
      <c r="EP47" s="170"/>
      <c r="EQ47" s="170"/>
      <c r="ER47" s="170"/>
      <c r="ES47" s="170"/>
      <c r="ET47" s="170"/>
      <c r="EU47" s="170"/>
      <c r="EV47" s="170"/>
      <c r="EW47" s="170"/>
      <c r="EX47" s="170"/>
      <c r="EY47" s="170"/>
      <c r="EZ47" s="170"/>
    </row>
    <row r="48" spans="1:156" s="178" customFormat="1" ht="13.5" thickBot="1">
      <c r="A48" s="321" t="s">
        <v>870</v>
      </c>
      <c r="B48" s="322"/>
      <c r="C48" s="322"/>
      <c r="D48" s="322"/>
      <c r="E48" s="322"/>
      <c r="F48" s="322"/>
      <c r="G48" s="322"/>
      <c r="H48" s="323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</row>
    <row r="49" spans="1:156" s="178" customFormat="1" ht="26.25" hidden="1" thickBot="1">
      <c r="A49" s="179">
        <v>2</v>
      </c>
      <c r="B49" s="180" t="s">
        <v>871</v>
      </c>
      <c r="C49" s="181" t="s">
        <v>872</v>
      </c>
      <c r="D49" s="182" t="s">
        <v>822</v>
      </c>
      <c r="E49" s="182" t="s">
        <v>822</v>
      </c>
      <c r="F49" s="182" t="s">
        <v>822</v>
      </c>
      <c r="G49" s="182">
        <v>0</v>
      </c>
      <c r="H49" s="183">
        <f>G49</f>
        <v>0</v>
      </c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0"/>
      <c r="DB49" s="170"/>
      <c r="DC49" s="170"/>
      <c r="DD49" s="170"/>
      <c r="DE49" s="170"/>
      <c r="DF49" s="170"/>
      <c r="DG49" s="170"/>
      <c r="DH49" s="170"/>
      <c r="DI49" s="170"/>
      <c r="DJ49" s="170"/>
      <c r="DK49" s="170"/>
      <c r="DL49" s="170"/>
      <c r="DM49" s="170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0"/>
      <c r="EB49" s="170"/>
      <c r="EC49" s="170"/>
      <c r="ED49" s="170"/>
      <c r="EE49" s="170"/>
      <c r="EF49" s="170"/>
      <c r="EG49" s="170"/>
      <c r="EH49" s="170"/>
      <c r="EI49" s="170"/>
      <c r="EJ49" s="170"/>
      <c r="EK49" s="170"/>
      <c r="EL49" s="170"/>
      <c r="EM49" s="170"/>
      <c r="EN49" s="170"/>
      <c r="EO49" s="170"/>
      <c r="EP49" s="170"/>
      <c r="EQ49" s="170"/>
      <c r="ER49" s="170"/>
      <c r="ES49" s="170"/>
      <c r="ET49" s="170"/>
      <c r="EU49" s="170"/>
      <c r="EV49" s="170"/>
      <c r="EW49" s="170"/>
      <c r="EX49" s="170"/>
      <c r="EY49" s="170"/>
      <c r="EZ49" s="170"/>
    </row>
    <row r="50" spans="1:156" s="178" customFormat="1" ht="39" hidden="1" thickBot="1">
      <c r="A50" s="184">
        <v>4</v>
      </c>
      <c r="B50" s="185" t="s">
        <v>871</v>
      </c>
      <c r="C50" s="186" t="s">
        <v>873</v>
      </c>
      <c r="D50" s="142" t="s">
        <v>822</v>
      </c>
      <c r="E50" s="142" t="s">
        <v>822</v>
      </c>
      <c r="F50" s="142" t="s">
        <v>822</v>
      </c>
      <c r="G50" s="142">
        <v>0</v>
      </c>
      <c r="H50" s="187">
        <f>G50</f>
        <v>0</v>
      </c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  <c r="CK50" s="170"/>
      <c r="CL50" s="170"/>
      <c r="CM50" s="170"/>
      <c r="CN50" s="170"/>
      <c r="CO50" s="170"/>
      <c r="CP50" s="170"/>
      <c r="CQ50" s="170"/>
      <c r="CR50" s="170"/>
      <c r="CS50" s="170"/>
      <c r="CT50" s="170"/>
      <c r="CU50" s="170"/>
      <c r="CV50" s="170"/>
      <c r="CW50" s="170"/>
      <c r="CX50" s="170"/>
      <c r="CY50" s="170"/>
      <c r="CZ50" s="170"/>
      <c r="DA50" s="170"/>
      <c r="DB50" s="170"/>
      <c r="DC50" s="170"/>
      <c r="DD50" s="170"/>
      <c r="DE50" s="170"/>
      <c r="DF50" s="170"/>
      <c r="DG50" s="170"/>
      <c r="DH50" s="170"/>
      <c r="DI50" s="170"/>
      <c r="DJ50" s="170"/>
      <c r="DK50" s="170"/>
      <c r="DL50" s="170"/>
      <c r="DM50" s="170"/>
      <c r="DN50" s="170"/>
      <c r="DO50" s="170"/>
      <c r="DP50" s="170"/>
      <c r="DQ50" s="170"/>
      <c r="DR50" s="170"/>
      <c r="DS50" s="170"/>
      <c r="DT50" s="170"/>
      <c r="DU50" s="170"/>
      <c r="DV50" s="170"/>
      <c r="DW50" s="170"/>
      <c r="DX50" s="170"/>
      <c r="DY50" s="170"/>
      <c r="DZ50" s="170"/>
      <c r="EA50" s="170"/>
      <c r="EB50" s="170"/>
      <c r="EC50" s="170"/>
      <c r="ED50" s="170"/>
      <c r="EE50" s="170"/>
      <c r="EF50" s="170"/>
      <c r="EG50" s="170"/>
      <c r="EH50" s="170"/>
      <c r="EI50" s="170"/>
      <c r="EJ50" s="170"/>
      <c r="EK50" s="170"/>
      <c r="EL50" s="170"/>
      <c r="EM50" s="170"/>
      <c r="EN50" s="170"/>
      <c r="EO50" s="170"/>
      <c r="EP50" s="170"/>
      <c r="EQ50" s="170"/>
      <c r="ER50" s="170"/>
      <c r="ES50" s="170"/>
      <c r="ET50" s="170"/>
      <c r="EU50" s="170"/>
      <c r="EV50" s="170"/>
      <c r="EW50" s="170"/>
      <c r="EX50" s="170"/>
      <c r="EY50" s="170"/>
      <c r="EZ50" s="170"/>
    </row>
    <row r="51" spans="1:156" s="193" customFormat="1" ht="77.25" hidden="1" thickBot="1">
      <c r="A51" s="188">
        <v>5</v>
      </c>
      <c r="B51" s="189" t="s">
        <v>874</v>
      </c>
      <c r="C51" s="190" t="s">
        <v>875</v>
      </c>
      <c r="D51" s="191" t="s">
        <v>822</v>
      </c>
      <c r="E51" s="191" t="s">
        <v>822</v>
      </c>
      <c r="F51" s="191" t="s">
        <v>822</v>
      </c>
      <c r="G51" s="191">
        <v>0</v>
      </c>
      <c r="H51" s="192">
        <f>SUM(D51:G51)</f>
        <v>0</v>
      </c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</row>
    <row r="52" spans="1:156" s="171" customFormat="1" ht="13.5" hidden="1" thickBot="1">
      <c r="A52" s="194"/>
      <c r="B52" s="195"/>
      <c r="C52" s="196" t="s">
        <v>876</v>
      </c>
      <c r="D52" s="197">
        <f>SUM(D49:D51)</f>
        <v>0</v>
      </c>
      <c r="E52" s="197">
        <f>SUM(E49:E51)</f>
        <v>0</v>
      </c>
      <c r="F52" s="197">
        <f>SUM(F49:F51)</f>
        <v>0</v>
      </c>
      <c r="G52" s="197">
        <f>SUM(G49:G51)</f>
        <v>0</v>
      </c>
      <c r="H52" s="198">
        <f>G52</f>
        <v>0</v>
      </c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170"/>
      <c r="CW52" s="170"/>
      <c r="CX52" s="170"/>
      <c r="CY52" s="170"/>
      <c r="CZ52" s="170"/>
      <c r="DA52" s="170"/>
      <c r="DB52" s="170"/>
      <c r="DC52" s="170"/>
      <c r="DD52" s="170"/>
      <c r="DE52" s="170"/>
      <c r="DF52" s="170"/>
      <c r="DG52" s="170"/>
      <c r="DH52" s="170"/>
      <c r="DI52" s="170"/>
      <c r="DJ52" s="170"/>
      <c r="DK52" s="170"/>
      <c r="DL52" s="170"/>
      <c r="DM52" s="170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70"/>
      <c r="EH52" s="170"/>
      <c r="EI52" s="170"/>
      <c r="EJ52" s="170"/>
      <c r="EK52" s="170"/>
      <c r="EL52" s="170"/>
      <c r="EM52" s="170"/>
      <c r="EN52" s="170"/>
      <c r="EO52" s="170"/>
      <c r="EP52" s="170"/>
      <c r="EQ52" s="170"/>
      <c r="ER52" s="170"/>
      <c r="ES52" s="170"/>
      <c r="ET52" s="170"/>
      <c r="EU52" s="170"/>
      <c r="EV52" s="170"/>
      <c r="EW52" s="170"/>
      <c r="EX52" s="170"/>
      <c r="EY52" s="170"/>
      <c r="EZ52" s="170"/>
    </row>
    <row r="53" spans="1:156" s="171" customFormat="1" ht="26.25" thickBot="1">
      <c r="A53" s="199">
        <v>10</v>
      </c>
      <c r="B53" s="200" t="s">
        <v>877</v>
      </c>
      <c r="C53" s="201" t="s">
        <v>872</v>
      </c>
      <c r="D53" s="157">
        <f>D47*2.31/100</f>
        <v>152323.96793459999</v>
      </c>
      <c r="E53" s="157"/>
      <c r="F53" s="157"/>
      <c r="G53" s="157"/>
      <c r="H53" s="158">
        <f t="shared" ref="H53:H59" si="1">SUM(D53:G53)</f>
        <v>152323.96793459999</v>
      </c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70"/>
      <c r="EH53" s="170"/>
      <c r="EI53" s="170"/>
      <c r="EJ53" s="170"/>
      <c r="EK53" s="170"/>
      <c r="EL53" s="170"/>
      <c r="EM53" s="170"/>
      <c r="EN53" s="170"/>
      <c r="EO53" s="170"/>
      <c r="EP53" s="170"/>
      <c r="EQ53" s="170"/>
      <c r="ER53" s="170"/>
      <c r="ES53" s="170"/>
      <c r="ET53" s="170"/>
      <c r="EU53" s="170"/>
      <c r="EV53" s="170"/>
      <c r="EW53" s="170"/>
      <c r="EX53" s="170"/>
      <c r="EY53" s="170"/>
      <c r="EZ53" s="170"/>
    </row>
    <row r="54" spans="1:156" s="171" customFormat="1" ht="25.5">
      <c r="A54" s="202">
        <v>11</v>
      </c>
      <c r="B54" s="140" t="s">
        <v>878</v>
      </c>
      <c r="C54" s="203" t="s">
        <v>879</v>
      </c>
      <c r="D54" s="204"/>
      <c r="E54" s="204"/>
      <c r="F54" s="204"/>
      <c r="G54" s="204">
        <f>'9-3'!J51</f>
        <v>264848</v>
      </c>
      <c r="H54" s="142">
        <f t="shared" si="1"/>
        <v>264848</v>
      </c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0"/>
      <c r="EB54" s="170"/>
      <c r="EC54" s="170"/>
      <c r="ED54" s="170"/>
      <c r="EE54" s="170"/>
      <c r="EF54" s="170"/>
      <c r="EG54" s="170"/>
      <c r="EH54" s="170"/>
      <c r="EI54" s="170"/>
      <c r="EJ54" s="170"/>
      <c r="EK54" s="170"/>
      <c r="EL54" s="170"/>
      <c r="EM54" s="170"/>
      <c r="EN54" s="170"/>
      <c r="EO54" s="170"/>
      <c r="EP54" s="170"/>
      <c r="EQ54" s="170"/>
      <c r="ER54" s="170"/>
      <c r="ES54" s="170"/>
      <c r="ET54" s="170"/>
      <c r="EU54" s="170"/>
      <c r="EV54" s="170"/>
      <c r="EW54" s="170"/>
      <c r="EX54" s="170"/>
      <c r="EY54" s="170"/>
      <c r="EZ54" s="170"/>
    </row>
    <row r="55" spans="1:156" s="171" customFormat="1" ht="25.5">
      <c r="A55" s="205">
        <v>12</v>
      </c>
      <c r="B55" s="140" t="s">
        <v>880</v>
      </c>
      <c r="C55" s="203" t="s">
        <v>881</v>
      </c>
      <c r="D55" s="142"/>
      <c r="E55" s="142"/>
      <c r="F55" s="142"/>
      <c r="G55" s="142">
        <f>'9-4'!J49</f>
        <v>111463</v>
      </c>
      <c r="H55" s="142">
        <f t="shared" si="1"/>
        <v>111463</v>
      </c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  <c r="CK55" s="170"/>
      <c r="CL55" s="170"/>
      <c r="CM55" s="170"/>
      <c r="CN55" s="170"/>
      <c r="CO55" s="170"/>
      <c r="CP55" s="170"/>
      <c r="CQ55" s="170"/>
      <c r="CR55" s="170"/>
      <c r="CS55" s="170"/>
      <c r="CT55" s="170"/>
      <c r="CU55" s="170"/>
      <c r="CV55" s="170"/>
      <c r="CW55" s="170"/>
      <c r="CX55" s="170"/>
      <c r="CY55" s="170"/>
      <c r="CZ55" s="170"/>
      <c r="DA55" s="170"/>
      <c r="DB55" s="170"/>
      <c r="DC55" s="170"/>
      <c r="DD55" s="170"/>
      <c r="DE55" s="170"/>
      <c r="DF55" s="170"/>
      <c r="DG55" s="170"/>
      <c r="DH55" s="170"/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70"/>
      <c r="EH55" s="170"/>
      <c r="EI55" s="170"/>
      <c r="EJ55" s="170"/>
      <c r="EK55" s="170"/>
      <c r="EL55" s="170"/>
      <c r="EM55" s="170"/>
      <c r="EN55" s="170"/>
      <c r="EO55" s="170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</row>
    <row r="56" spans="1:156" s="171" customFormat="1" ht="51">
      <c r="A56" s="202">
        <v>13</v>
      </c>
      <c r="B56" s="140" t="s">
        <v>882</v>
      </c>
      <c r="C56" s="203" t="s">
        <v>883</v>
      </c>
      <c r="D56" s="142"/>
      <c r="E56" s="142"/>
      <c r="F56" s="142"/>
      <c r="G56" s="142">
        <f>'9-5'!J49</f>
        <v>317314</v>
      </c>
      <c r="H56" s="142">
        <f t="shared" si="1"/>
        <v>317314</v>
      </c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170"/>
      <c r="CO56" s="170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  <c r="DL56" s="170"/>
      <c r="DM56" s="170"/>
      <c r="DN56" s="170"/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70"/>
      <c r="EH56" s="170"/>
      <c r="EI56" s="170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0"/>
      <c r="EX56" s="170"/>
      <c r="EY56" s="170"/>
      <c r="EZ56" s="170"/>
    </row>
    <row r="57" spans="1:156" s="171" customFormat="1" ht="37.5" customHeight="1">
      <c r="A57" s="205">
        <v>14</v>
      </c>
      <c r="B57" s="140" t="s">
        <v>884</v>
      </c>
      <c r="C57" s="203" t="s">
        <v>885</v>
      </c>
      <c r="D57" s="142"/>
      <c r="E57" s="142"/>
      <c r="F57" s="142"/>
      <c r="G57" s="142">
        <f>'9-6'!J46</f>
        <v>283096</v>
      </c>
      <c r="H57" s="142">
        <f t="shared" si="1"/>
        <v>283096</v>
      </c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70"/>
      <c r="CP57" s="170"/>
      <c r="CQ57" s="170"/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  <c r="DI57" s="170"/>
      <c r="DJ57" s="170"/>
      <c r="DK57" s="170"/>
      <c r="DL57" s="170"/>
      <c r="DM57" s="170"/>
      <c r="DN57" s="170"/>
      <c r="DO57" s="170"/>
      <c r="DP57" s="170"/>
      <c r="DQ57" s="170"/>
      <c r="DR57" s="170"/>
      <c r="DS57" s="170"/>
      <c r="DT57" s="170"/>
      <c r="DU57" s="170"/>
      <c r="DV57" s="170"/>
      <c r="DW57" s="170"/>
      <c r="DX57" s="170"/>
      <c r="DY57" s="170"/>
      <c r="DZ57" s="170"/>
      <c r="EA57" s="170"/>
      <c r="EB57" s="170"/>
      <c r="EC57" s="170"/>
      <c r="ED57" s="170"/>
      <c r="EE57" s="170"/>
      <c r="EF57" s="170"/>
      <c r="EG57" s="170"/>
      <c r="EH57" s="170"/>
      <c r="EI57" s="170"/>
      <c r="EJ57" s="170"/>
      <c r="EK57" s="170"/>
      <c r="EL57" s="170"/>
      <c r="EM57" s="170"/>
      <c r="EN57" s="170"/>
      <c r="EO57" s="170"/>
      <c r="EP57" s="170"/>
      <c r="EQ57" s="170"/>
      <c r="ER57" s="170"/>
      <c r="ES57" s="170"/>
      <c r="ET57" s="170"/>
      <c r="EU57" s="170"/>
      <c r="EV57" s="170"/>
      <c r="EW57" s="170"/>
      <c r="EX57" s="170"/>
      <c r="EY57" s="170"/>
      <c r="EZ57" s="170"/>
    </row>
    <row r="58" spans="1:156" s="171" customFormat="1" ht="27" customHeight="1">
      <c r="A58" s="202">
        <v>15</v>
      </c>
      <c r="B58" s="140" t="s">
        <v>886</v>
      </c>
      <c r="C58" s="203" t="s">
        <v>887</v>
      </c>
      <c r="D58" s="142"/>
      <c r="E58" s="142"/>
      <c r="F58" s="142"/>
      <c r="G58" s="142">
        <f>'9-7'!J45</f>
        <v>51268</v>
      </c>
      <c r="H58" s="142">
        <f t="shared" si="1"/>
        <v>51268</v>
      </c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/>
      <c r="CN58" s="170"/>
      <c r="CO58" s="170"/>
      <c r="CP58" s="170"/>
      <c r="CQ58" s="170"/>
      <c r="CR58" s="170"/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0"/>
      <c r="DI58" s="170"/>
      <c r="DJ58" s="170"/>
      <c r="DK58" s="170"/>
      <c r="DL58" s="170"/>
      <c r="DM58" s="170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0"/>
      <c r="EB58" s="170"/>
      <c r="EC58" s="170"/>
      <c r="ED58" s="170"/>
      <c r="EE58" s="170"/>
      <c r="EF58" s="170"/>
      <c r="EG58" s="170"/>
      <c r="EH58" s="170"/>
      <c r="EI58" s="170"/>
      <c r="EJ58" s="170"/>
      <c r="EK58" s="170"/>
      <c r="EL58" s="170"/>
      <c r="EM58" s="170"/>
      <c r="EN58" s="170"/>
      <c r="EO58" s="170"/>
      <c r="EP58" s="170"/>
      <c r="EQ58" s="170"/>
      <c r="ER58" s="170"/>
      <c r="ES58" s="170"/>
      <c r="ET58" s="170"/>
      <c r="EU58" s="170"/>
      <c r="EV58" s="170"/>
      <c r="EW58" s="170"/>
      <c r="EX58" s="170"/>
      <c r="EY58" s="170"/>
      <c r="EZ58" s="170"/>
    </row>
    <row r="59" spans="1:156" s="171" customFormat="1" ht="39" thickBot="1">
      <c r="A59" s="205">
        <v>16</v>
      </c>
      <c r="B59" s="140" t="s">
        <v>888</v>
      </c>
      <c r="C59" s="203" t="s">
        <v>889</v>
      </c>
      <c r="D59" s="142"/>
      <c r="E59" s="142"/>
      <c r="F59" s="142"/>
      <c r="G59" s="142">
        <f>'9-8'!J40</f>
        <v>41319</v>
      </c>
      <c r="H59" s="142">
        <f t="shared" si="1"/>
        <v>41319</v>
      </c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  <c r="CK59" s="170"/>
      <c r="CL59" s="170"/>
      <c r="CM59" s="170"/>
      <c r="CN59" s="170"/>
      <c r="CO59" s="170"/>
      <c r="CP59" s="170"/>
      <c r="CQ59" s="170"/>
      <c r="CR59" s="170"/>
      <c r="CS59" s="170"/>
      <c r="CT59" s="170"/>
      <c r="CU59" s="170"/>
      <c r="CV59" s="170"/>
      <c r="CW59" s="170"/>
      <c r="CX59" s="170"/>
      <c r="CY59" s="170"/>
      <c r="CZ59" s="170"/>
      <c r="DA59" s="170"/>
      <c r="DB59" s="170"/>
      <c r="DC59" s="170"/>
      <c r="DD59" s="170"/>
      <c r="DE59" s="170"/>
      <c r="DF59" s="170"/>
      <c r="DG59" s="170"/>
      <c r="DH59" s="170"/>
      <c r="DI59" s="170"/>
      <c r="DJ59" s="170"/>
      <c r="DK59" s="170"/>
      <c r="DL59" s="170"/>
      <c r="DM59" s="170"/>
      <c r="DN59" s="170"/>
      <c r="DO59" s="170"/>
      <c r="DP59" s="170"/>
      <c r="DQ59" s="170"/>
      <c r="DR59" s="170"/>
      <c r="DS59" s="170"/>
      <c r="DT59" s="170"/>
      <c r="DU59" s="170"/>
      <c r="DV59" s="170"/>
      <c r="DW59" s="170"/>
      <c r="DX59" s="170"/>
      <c r="DY59" s="170"/>
      <c r="DZ59" s="170"/>
      <c r="EA59" s="170"/>
      <c r="EB59" s="170"/>
      <c r="EC59" s="170"/>
      <c r="ED59" s="170"/>
      <c r="EE59" s="170"/>
      <c r="EF59" s="170"/>
      <c r="EG59" s="170"/>
      <c r="EH59" s="170"/>
      <c r="EI59" s="170"/>
      <c r="EJ59" s="170"/>
      <c r="EK59" s="170"/>
      <c r="EL59" s="170"/>
      <c r="EM59" s="170"/>
      <c r="EN59" s="170"/>
      <c r="EO59" s="170"/>
      <c r="EP59" s="170"/>
      <c r="EQ59" s="170"/>
      <c r="ER59" s="170"/>
      <c r="ES59" s="170"/>
      <c r="ET59" s="170"/>
      <c r="EU59" s="170"/>
      <c r="EV59" s="170"/>
      <c r="EW59" s="170"/>
      <c r="EX59" s="170"/>
      <c r="EY59" s="170"/>
      <c r="EZ59" s="170"/>
    </row>
    <row r="60" spans="1:156" s="178" customFormat="1" hidden="1">
      <c r="A60" s="299">
        <v>17</v>
      </c>
      <c r="B60" s="293" t="s">
        <v>890</v>
      </c>
      <c r="C60" s="300" t="s">
        <v>891</v>
      </c>
      <c r="D60" s="191"/>
      <c r="E60" s="191"/>
      <c r="F60" s="191"/>
      <c r="G60" s="191">
        <v>0</v>
      </c>
      <c r="H60" s="192">
        <f>SUM(D60:G60)</f>
        <v>0</v>
      </c>
      <c r="I60" s="324"/>
      <c r="J60" s="325"/>
      <c r="K60" s="325"/>
      <c r="L60" s="325"/>
      <c r="M60" s="325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  <c r="DI60" s="170"/>
      <c r="DJ60" s="170"/>
      <c r="DK60" s="170"/>
      <c r="DL60" s="170"/>
      <c r="DM60" s="170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0"/>
      <c r="DZ60" s="170"/>
      <c r="EA60" s="170"/>
      <c r="EB60" s="170"/>
      <c r="EC60" s="170"/>
      <c r="ED60" s="170"/>
      <c r="EE60" s="170"/>
      <c r="EF60" s="170"/>
      <c r="EG60" s="170"/>
      <c r="EH60" s="170"/>
      <c r="EI60" s="170"/>
      <c r="EJ60" s="170"/>
      <c r="EK60" s="170"/>
      <c r="EL60" s="170"/>
      <c r="EM60" s="170"/>
      <c r="EN60" s="170"/>
      <c r="EO60" s="170"/>
      <c r="EP60" s="170"/>
      <c r="EQ60" s="170"/>
      <c r="ER60" s="170"/>
      <c r="ES60" s="170"/>
      <c r="ET60" s="170"/>
      <c r="EU60" s="170"/>
      <c r="EV60" s="170"/>
      <c r="EW60" s="170"/>
      <c r="EX60" s="170"/>
      <c r="EY60" s="170"/>
      <c r="EZ60" s="170"/>
    </row>
    <row r="61" spans="1:156" s="178" customFormat="1" ht="13.5" thickBot="1">
      <c r="A61" s="301"/>
      <c r="B61" s="297"/>
      <c r="C61" s="302" t="s">
        <v>876</v>
      </c>
      <c r="D61" s="157">
        <f>D53+D60</f>
        <v>152323.96793459999</v>
      </c>
      <c r="E61" s="157">
        <f>E53+E60</f>
        <v>0</v>
      </c>
      <c r="F61" s="157">
        <f>F53+F60</f>
        <v>0</v>
      </c>
      <c r="G61" s="157">
        <f>SUM(G54:G60)</f>
        <v>1069308</v>
      </c>
      <c r="H61" s="158">
        <f>SUM(H49:H60)</f>
        <v>1221631.9679346001</v>
      </c>
      <c r="I61" s="207"/>
      <c r="J61" s="208"/>
      <c r="K61" s="208"/>
      <c r="L61" s="208"/>
      <c r="M61" s="208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/>
      <c r="CO61" s="170"/>
      <c r="CP61" s="170"/>
      <c r="CQ61" s="170"/>
      <c r="CR61" s="170"/>
      <c r="CS61" s="170"/>
      <c r="CT61" s="170"/>
      <c r="CU61" s="170"/>
      <c r="CV61" s="170"/>
      <c r="CW61" s="170"/>
      <c r="CX61" s="170"/>
      <c r="CY61" s="170"/>
      <c r="CZ61" s="170"/>
      <c r="DA61" s="170"/>
      <c r="DB61" s="170"/>
      <c r="DC61" s="170"/>
      <c r="DD61" s="170"/>
      <c r="DE61" s="170"/>
      <c r="DF61" s="170"/>
      <c r="DG61" s="170"/>
      <c r="DH61" s="170"/>
      <c r="DI61" s="170"/>
      <c r="DJ61" s="170"/>
      <c r="DK61" s="170"/>
      <c r="DL61" s="170"/>
      <c r="DM61" s="170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70"/>
      <c r="EH61" s="170"/>
      <c r="EI61" s="170"/>
      <c r="EJ61" s="170"/>
      <c r="EK61" s="170"/>
      <c r="EL61" s="170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</row>
    <row r="62" spans="1:156" s="171" customFormat="1" ht="13.5" thickBot="1">
      <c r="A62" s="209"/>
      <c r="B62" s="210"/>
      <c r="C62" s="211" t="s">
        <v>892</v>
      </c>
      <c r="D62" s="182">
        <f>D47+D61</f>
        <v>6746435.1339346003</v>
      </c>
      <c r="E62" s="182">
        <f>E47+E61</f>
        <v>22332960</v>
      </c>
      <c r="F62" s="182">
        <f>F47+F61</f>
        <v>0</v>
      </c>
      <c r="G62" s="182">
        <f>G47+G61</f>
        <v>1069308</v>
      </c>
      <c r="H62" s="182">
        <f>H47+H61</f>
        <v>30148703.133934602</v>
      </c>
      <c r="I62" s="212"/>
      <c r="J62" s="177"/>
      <c r="K62" s="177"/>
      <c r="L62" s="177"/>
      <c r="M62" s="177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170"/>
      <c r="CE62" s="170"/>
      <c r="CF62" s="170"/>
      <c r="CG62" s="170"/>
      <c r="CH62" s="170"/>
      <c r="CI62" s="170"/>
      <c r="CJ62" s="170"/>
      <c r="CK62" s="170"/>
      <c r="CL62" s="170"/>
      <c r="CM62" s="170"/>
      <c r="CN62" s="170"/>
      <c r="CO62" s="170"/>
      <c r="CP62" s="170"/>
      <c r="CQ62" s="170"/>
      <c r="CR62" s="170"/>
      <c r="CS62" s="170"/>
      <c r="CT62" s="170"/>
      <c r="CU62" s="170"/>
      <c r="CV62" s="170"/>
      <c r="CW62" s="170"/>
      <c r="CX62" s="170"/>
      <c r="CY62" s="170"/>
      <c r="CZ62" s="170"/>
      <c r="DA62" s="170"/>
      <c r="DB62" s="170"/>
      <c r="DC62" s="170"/>
      <c r="DD62" s="170"/>
      <c r="DE62" s="170"/>
      <c r="DF62" s="170"/>
      <c r="DG62" s="170"/>
      <c r="DH62" s="170"/>
      <c r="DI62" s="170"/>
      <c r="DJ62" s="170"/>
      <c r="DK62" s="170"/>
      <c r="DL62" s="170"/>
      <c r="DM62" s="170"/>
      <c r="DN62" s="170"/>
      <c r="DO62" s="170"/>
      <c r="DP62" s="170"/>
      <c r="DQ62" s="170"/>
      <c r="DR62" s="170"/>
      <c r="DS62" s="170"/>
      <c r="DT62" s="170"/>
      <c r="DU62" s="170"/>
      <c r="DV62" s="170"/>
      <c r="DW62" s="170"/>
      <c r="DX62" s="170"/>
      <c r="DY62" s="170"/>
      <c r="DZ62" s="170"/>
      <c r="EA62" s="170"/>
      <c r="EB62" s="170"/>
      <c r="EC62" s="170"/>
      <c r="ED62" s="170"/>
      <c r="EE62" s="170"/>
      <c r="EF62" s="170"/>
      <c r="EG62" s="170"/>
      <c r="EH62" s="170"/>
      <c r="EI62" s="170"/>
      <c r="EJ62" s="170"/>
      <c r="EK62" s="170"/>
      <c r="EL62" s="170"/>
      <c r="EM62" s="170"/>
      <c r="EN62" s="170"/>
      <c r="EO62" s="170"/>
      <c r="EP62" s="170"/>
      <c r="EQ62" s="170"/>
      <c r="ER62" s="170"/>
      <c r="ES62" s="170"/>
      <c r="ET62" s="170"/>
      <c r="EU62" s="170"/>
      <c r="EV62" s="170"/>
      <c r="EW62" s="170"/>
      <c r="EX62" s="170"/>
      <c r="EY62" s="170"/>
      <c r="EZ62" s="170"/>
    </row>
    <row r="63" spans="1:156" s="178" customFormat="1" ht="13.5" hidden="1" thickBot="1">
      <c r="A63" s="326" t="s">
        <v>893</v>
      </c>
      <c r="B63" s="327"/>
      <c r="C63" s="327"/>
      <c r="D63" s="327"/>
      <c r="E63" s="327"/>
      <c r="F63" s="327"/>
      <c r="G63" s="327"/>
      <c r="H63" s="328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  <c r="CK63" s="170"/>
      <c r="CL63" s="170"/>
      <c r="CM63" s="170"/>
      <c r="CN63" s="170"/>
      <c r="CO63" s="170"/>
      <c r="CP63" s="170"/>
      <c r="CQ63" s="170"/>
      <c r="CR63" s="170"/>
      <c r="CS63" s="170"/>
      <c r="CT63" s="170"/>
      <c r="CU63" s="170"/>
      <c r="CV63" s="170"/>
      <c r="CW63" s="170"/>
      <c r="CX63" s="170"/>
      <c r="CY63" s="170"/>
      <c r="CZ63" s="170"/>
      <c r="DA63" s="170"/>
      <c r="DB63" s="170"/>
      <c r="DC63" s="170"/>
      <c r="DD63" s="170"/>
      <c r="DE63" s="170"/>
      <c r="DF63" s="170"/>
      <c r="DG63" s="170"/>
      <c r="DH63" s="170"/>
      <c r="DI63" s="170"/>
      <c r="DJ63" s="170"/>
      <c r="DK63" s="170"/>
      <c r="DL63" s="170"/>
      <c r="DM63" s="170"/>
      <c r="DN63" s="170"/>
      <c r="DO63" s="170"/>
      <c r="DP63" s="170"/>
      <c r="DQ63" s="170"/>
      <c r="DR63" s="170"/>
      <c r="DS63" s="170"/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70"/>
      <c r="EH63" s="170"/>
      <c r="EI63" s="170"/>
      <c r="EJ63" s="170"/>
      <c r="EK63" s="170"/>
      <c r="EL63" s="170"/>
      <c r="EM63" s="170"/>
      <c r="EN63" s="170"/>
      <c r="EO63" s="170"/>
      <c r="EP63" s="170"/>
      <c r="EQ63" s="170"/>
      <c r="ER63" s="170"/>
      <c r="ES63" s="170"/>
      <c r="ET63" s="170"/>
      <c r="EU63" s="170"/>
      <c r="EV63" s="170"/>
      <c r="EW63" s="170"/>
      <c r="EX63" s="170"/>
      <c r="EY63" s="170"/>
      <c r="EZ63" s="170"/>
    </row>
    <row r="64" spans="1:156" s="178" customFormat="1" ht="26.25" hidden="1" thickBot="1">
      <c r="A64" s="213">
        <v>29</v>
      </c>
      <c r="B64" s="214"/>
      <c r="C64" s="214" t="s">
        <v>894</v>
      </c>
      <c r="D64" s="204">
        <v>0</v>
      </c>
      <c r="E64" s="204"/>
      <c r="F64" s="204"/>
      <c r="G64" s="204"/>
      <c r="H64" s="215">
        <f>SUM(D64:F64)</f>
        <v>0</v>
      </c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  <c r="CK64" s="170"/>
      <c r="CL64" s="170"/>
      <c r="CM64" s="170"/>
      <c r="CN64" s="170"/>
      <c r="CO64" s="170"/>
      <c r="CP64" s="170"/>
      <c r="CQ64" s="170"/>
      <c r="CR64" s="170"/>
      <c r="CS64" s="170"/>
      <c r="CT64" s="170"/>
      <c r="CU64" s="170"/>
      <c r="CV64" s="170"/>
      <c r="CW64" s="170"/>
      <c r="CX64" s="170"/>
      <c r="CY64" s="170"/>
      <c r="CZ64" s="170"/>
      <c r="DA64" s="170"/>
      <c r="DB64" s="170"/>
      <c r="DC64" s="170"/>
      <c r="DD64" s="170"/>
      <c r="DE64" s="170"/>
      <c r="DF64" s="170"/>
      <c r="DG64" s="170"/>
      <c r="DH64" s="170"/>
      <c r="DI64" s="170"/>
      <c r="DJ64" s="170"/>
      <c r="DK64" s="170"/>
      <c r="DL64" s="170"/>
      <c r="DM64" s="170"/>
      <c r="DN64" s="170"/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70"/>
      <c r="EH64" s="170"/>
      <c r="EI64" s="170"/>
      <c r="EJ64" s="170"/>
      <c r="EK64" s="170"/>
      <c r="EL64" s="170"/>
      <c r="EM64" s="170"/>
      <c r="EN64" s="170"/>
      <c r="EO64" s="170"/>
      <c r="EP64" s="170"/>
      <c r="EQ64" s="170"/>
      <c r="ER64" s="170"/>
      <c r="ES64" s="170"/>
      <c r="ET64" s="170"/>
      <c r="EU64" s="170"/>
      <c r="EV64" s="170"/>
      <c r="EW64" s="170"/>
      <c r="EX64" s="170"/>
      <c r="EY64" s="170"/>
      <c r="EZ64" s="170"/>
    </row>
    <row r="65" spans="1:156" s="171" customFormat="1" ht="13.5" hidden="1" thickBot="1">
      <c r="A65" s="216">
        <v>6</v>
      </c>
      <c r="B65" s="217"/>
      <c r="C65" s="218" t="s">
        <v>895</v>
      </c>
      <c r="D65" s="204"/>
      <c r="E65" s="204"/>
      <c r="F65" s="204"/>
      <c r="G65" s="204">
        <f>G64</f>
        <v>0</v>
      </c>
      <c r="H65" s="215">
        <f>SUM(D65:G65)</f>
        <v>0</v>
      </c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170"/>
      <c r="CQ65" s="170"/>
      <c r="CR65" s="170"/>
      <c r="CS65" s="170"/>
      <c r="CT65" s="170"/>
      <c r="CU65" s="170"/>
      <c r="CV65" s="170"/>
      <c r="CW65" s="170"/>
      <c r="CX65" s="170"/>
      <c r="CY65" s="170"/>
      <c r="CZ65" s="170"/>
      <c r="DA65" s="170"/>
      <c r="DB65" s="170"/>
      <c r="DC65" s="170"/>
      <c r="DD65" s="170"/>
      <c r="DE65" s="170"/>
      <c r="DF65" s="170"/>
      <c r="DG65" s="170"/>
      <c r="DH65" s="170"/>
      <c r="DI65" s="170"/>
      <c r="DJ65" s="170"/>
      <c r="DK65" s="170"/>
      <c r="DL65" s="170"/>
      <c r="DM65" s="170"/>
      <c r="DN65" s="170"/>
      <c r="DO65" s="170"/>
      <c r="DP65" s="170"/>
      <c r="DQ65" s="170"/>
      <c r="DR65" s="170"/>
      <c r="DS65" s="170"/>
      <c r="DT65" s="170"/>
      <c r="DU65" s="170"/>
      <c r="DV65" s="170"/>
      <c r="DW65" s="170"/>
      <c r="DX65" s="170"/>
      <c r="DY65" s="170"/>
      <c r="DZ65" s="170"/>
      <c r="EA65" s="170"/>
      <c r="EB65" s="170"/>
      <c r="EC65" s="170"/>
      <c r="ED65" s="170"/>
      <c r="EE65" s="170"/>
      <c r="EF65" s="170"/>
      <c r="EG65" s="170"/>
      <c r="EH65" s="170"/>
      <c r="EI65" s="170"/>
      <c r="EJ65" s="170"/>
      <c r="EK65" s="170"/>
      <c r="EL65" s="170"/>
      <c r="EM65" s="170"/>
      <c r="EN65" s="170"/>
      <c r="EO65" s="170"/>
      <c r="EP65" s="170"/>
      <c r="EQ65" s="170"/>
      <c r="ER65" s="170"/>
      <c r="ES65" s="170"/>
      <c r="ET65" s="170"/>
      <c r="EU65" s="170"/>
      <c r="EV65" s="170"/>
      <c r="EW65" s="170"/>
      <c r="EX65" s="170"/>
      <c r="EY65" s="170"/>
      <c r="EZ65" s="170"/>
    </row>
    <row r="66" spans="1:156" s="178" customFormat="1" ht="13.5" hidden="1" thickBot="1">
      <c r="A66" s="326" t="s">
        <v>896</v>
      </c>
      <c r="B66" s="327"/>
      <c r="C66" s="327"/>
      <c r="D66" s="327"/>
      <c r="E66" s="327"/>
      <c r="F66" s="327"/>
      <c r="G66" s="327"/>
      <c r="H66" s="328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170"/>
      <c r="CO66" s="170"/>
      <c r="CP66" s="170"/>
      <c r="CQ66" s="170"/>
      <c r="CR66" s="170"/>
      <c r="CS66" s="170"/>
      <c r="CT66" s="170"/>
      <c r="CU66" s="170"/>
      <c r="CV66" s="170"/>
      <c r="CW66" s="170"/>
      <c r="CX66" s="170"/>
      <c r="CY66" s="170"/>
      <c r="CZ66" s="170"/>
      <c r="DA66" s="170"/>
      <c r="DB66" s="170"/>
      <c r="DC66" s="170"/>
      <c r="DD66" s="170"/>
      <c r="DE66" s="170"/>
      <c r="DF66" s="170"/>
      <c r="DG66" s="170"/>
      <c r="DH66" s="170"/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170"/>
      <c r="DY66" s="170"/>
      <c r="DZ66" s="170"/>
      <c r="EA66" s="170"/>
      <c r="EB66" s="170"/>
      <c r="EC66" s="170"/>
      <c r="ED66" s="170"/>
      <c r="EE66" s="170"/>
      <c r="EF66" s="170"/>
      <c r="EG66" s="170"/>
      <c r="EH66" s="170"/>
      <c r="EI66" s="170"/>
      <c r="EJ66" s="170"/>
      <c r="EK66" s="170"/>
      <c r="EL66" s="170"/>
      <c r="EM66" s="170"/>
      <c r="EN66" s="170"/>
      <c r="EO66" s="170"/>
      <c r="EP66" s="170"/>
      <c r="EQ66" s="170"/>
      <c r="ER66" s="170"/>
      <c r="ES66" s="170"/>
      <c r="ET66" s="170"/>
      <c r="EU66" s="170"/>
      <c r="EV66" s="170"/>
      <c r="EW66" s="170"/>
      <c r="EX66" s="170"/>
      <c r="EY66" s="170"/>
      <c r="EZ66" s="170"/>
    </row>
    <row r="67" spans="1:156" s="178" customFormat="1" ht="26.25" hidden="1" thickBot="1">
      <c r="A67" s="213">
        <v>30</v>
      </c>
      <c r="B67" s="219" t="s">
        <v>897</v>
      </c>
      <c r="C67" s="214" t="s">
        <v>898</v>
      </c>
      <c r="D67" s="204">
        <f>D65*1.1%</f>
        <v>0</v>
      </c>
      <c r="E67" s="204">
        <f>E65*1.1%</f>
        <v>0</v>
      </c>
      <c r="F67" s="204"/>
      <c r="G67" s="204"/>
      <c r="H67" s="215">
        <f>SUM(D67:F67)</f>
        <v>0</v>
      </c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  <c r="CK67" s="170"/>
      <c r="CL67" s="170"/>
      <c r="CM67" s="170"/>
      <c r="CN67" s="170"/>
      <c r="CO67" s="170"/>
      <c r="CP67" s="170"/>
      <c r="CQ67" s="170"/>
      <c r="CR67" s="170"/>
      <c r="CS67" s="170"/>
      <c r="CT67" s="170"/>
      <c r="CU67" s="170"/>
      <c r="CV67" s="170"/>
      <c r="CW67" s="170"/>
      <c r="CX67" s="170"/>
      <c r="CY67" s="170"/>
      <c r="CZ67" s="170"/>
      <c r="DA67" s="170"/>
      <c r="DB67" s="170"/>
      <c r="DC67" s="170"/>
      <c r="DD67" s="170"/>
      <c r="DE67" s="170"/>
      <c r="DF67" s="170"/>
      <c r="DG67" s="170"/>
      <c r="DH67" s="170"/>
      <c r="DI67" s="170"/>
      <c r="DJ67" s="170"/>
      <c r="DK67" s="170"/>
      <c r="DL67" s="170"/>
      <c r="DM67" s="170"/>
      <c r="DN67" s="170"/>
      <c r="DO67" s="170"/>
      <c r="DP67" s="170"/>
      <c r="DQ67" s="170"/>
      <c r="DR67" s="170"/>
      <c r="DS67" s="170"/>
      <c r="DT67" s="170"/>
      <c r="DU67" s="170"/>
      <c r="DV67" s="170"/>
      <c r="DW67" s="170"/>
      <c r="DX67" s="170"/>
      <c r="DY67" s="170"/>
      <c r="DZ67" s="170"/>
      <c r="EA67" s="170"/>
      <c r="EB67" s="170"/>
      <c r="EC67" s="170"/>
      <c r="ED67" s="170"/>
      <c r="EE67" s="170"/>
      <c r="EF67" s="170"/>
      <c r="EG67" s="170"/>
      <c r="EH67" s="170"/>
      <c r="EI67" s="170"/>
      <c r="EJ67" s="170"/>
      <c r="EK67" s="170"/>
      <c r="EL67" s="170"/>
      <c r="EM67" s="170"/>
      <c r="EN67" s="170"/>
      <c r="EO67" s="170"/>
      <c r="EP67" s="170"/>
      <c r="EQ67" s="170"/>
      <c r="ER67" s="170"/>
      <c r="ES67" s="170"/>
      <c r="ET67" s="170"/>
      <c r="EU67" s="170"/>
      <c r="EV67" s="170"/>
      <c r="EW67" s="170"/>
      <c r="EX67" s="170"/>
      <c r="EY67" s="170"/>
      <c r="EZ67" s="170"/>
    </row>
    <row r="68" spans="1:156" s="171" customFormat="1" ht="13.5" hidden="1" thickBot="1">
      <c r="A68" s="216">
        <v>6</v>
      </c>
      <c r="B68" s="217"/>
      <c r="C68" s="218" t="s">
        <v>899</v>
      </c>
      <c r="D68" s="204"/>
      <c r="E68" s="204"/>
      <c r="F68" s="204"/>
      <c r="G68" s="204">
        <f>G67</f>
        <v>0</v>
      </c>
      <c r="H68" s="215">
        <f>SUM(D68:G68)</f>
        <v>0</v>
      </c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  <c r="CK68" s="170"/>
      <c r="CL68" s="170"/>
      <c r="CM68" s="170"/>
      <c r="CN68" s="170"/>
      <c r="CO68" s="170"/>
      <c r="CP68" s="170"/>
      <c r="CQ68" s="170"/>
      <c r="CR68" s="170"/>
      <c r="CS68" s="170"/>
      <c r="CT68" s="170"/>
      <c r="CU68" s="170"/>
      <c r="CV68" s="170"/>
      <c r="CW68" s="170"/>
      <c r="CX68" s="170"/>
      <c r="CY68" s="170"/>
      <c r="CZ68" s="170"/>
      <c r="DA68" s="170"/>
      <c r="DB68" s="170"/>
      <c r="DC68" s="170"/>
      <c r="DD68" s="170"/>
      <c r="DE68" s="170"/>
      <c r="DF68" s="170"/>
      <c r="DG68" s="170"/>
      <c r="DH68" s="170"/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170"/>
      <c r="DY68" s="170"/>
      <c r="DZ68" s="170"/>
      <c r="EA68" s="170"/>
      <c r="EB68" s="170"/>
      <c r="EC68" s="170"/>
      <c r="ED68" s="170"/>
      <c r="EE68" s="170"/>
      <c r="EF68" s="170"/>
      <c r="EG68" s="170"/>
      <c r="EH68" s="170"/>
      <c r="EI68" s="170"/>
      <c r="EJ68" s="170"/>
      <c r="EK68" s="170"/>
      <c r="EL68" s="170"/>
      <c r="EM68" s="170"/>
      <c r="EN68" s="170"/>
      <c r="EO68" s="170"/>
      <c r="EP68" s="170"/>
      <c r="EQ68" s="170"/>
      <c r="ER68" s="170"/>
      <c r="ES68" s="170"/>
      <c r="ET68" s="170"/>
      <c r="EU68" s="170"/>
      <c r="EV68" s="170"/>
      <c r="EW68" s="170"/>
      <c r="EX68" s="170"/>
      <c r="EY68" s="170"/>
      <c r="EZ68" s="170"/>
    </row>
    <row r="69" spans="1:156" s="178" customFormat="1" ht="13.5" hidden="1" thickBot="1">
      <c r="A69" s="326" t="s">
        <v>900</v>
      </c>
      <c r="B69" s="327"/>
      <c r="C69" s="327"/>
      <c r="D69" s="327"/>
      <c r="E69" s="327"/>
      <c r="F69" s="327"/>
      <c r="G69" s="327"/>
      <c r="H69" s="328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70"/>
      <c r="CO69" s="170"/>
      <c r="CP69" s="170"/>
      <c r="CQ69" s="170"/>
      <c r="CR69" s="170"/>
      <c r="CS69" s="170"/>
      <c r="CT69" s="170"/>
      <c r="CU69" s="170"/>
      <c r="CV69" s="170"/>
      <c r="CW69" s="170"/>
      <c r="CX69" s="170"/>
      <c r="CY69" s="170"/>
      <c r="CZ69" s="170"/>
      <c r="DA69" s="170"/>
      <c r="DB69" s="170"/>
      <c r="DC69" s="170"/>
      <c r="DD69" s="170"/>
      <c r="DE69" s="170"/>
      <c r="DF69" s="170"/>
      <c r="DG69" s="170"/>
      <c r="DH69" s="170"/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70"/>
      <c r="EH69" s="170"/>
      <c r="EI69" s="170"/>
      <c r="EJ69" s="170"/>
      <c r="EK69" s="170"/>
      <c r="EL69" s="170"/>
      <c r="EM69" s="170"/>
      <c r="EN69" s="170"/>
      <c r="EO69" s="170"/>
      <c r="EP69" s="170"/>
      <c r="EQ69" s="170"/>
      <c r="ER69" s="170"/>
      <c r="ES69" s="170"/>
      <c r="ET69" s="170"/>
      <c r="EU69" s="170"/>
      <c r="EV69" s="170"/>
      <c r="EW69" s="170"/>
      <c r="EX69" s="170"/>
      <c r="EY69" s="170"/>
      <c r="EZ69" s="170"/>
    </row>
    <row r="70" spans="1:156" s="170" customFormat="1" ht="13.5" hidden="1" thickBot="1">
      <c r="A70" s="220">
        <v>5</v>
      </c>
      <c r="B70" s="140" t="s">
        <v>901</v>
      </c>
      <c r="C70" s="141" t="s">
        <v>902</v>
      </c>
      <c r="D70" s="204"/>
      <c r="E70" s="204"/>
      <c r="F70" s="204">
        <v>0</v>
      </c>
      <c r="G70" s="221"/>
      <c r="H70" s="215">
        <f>SUM(D70:F70)</f>
        <v>0</v>
      </c>
      <c r="I70" s="177"/>
      <c r="J70" s="222"/>
      <c r="K70" s="222"/>
      <c r="L70" s="177"/>
      <c r="M70" s="177"/>
    </row>
    <row r="71" spans="1:156" s="170" customFormat="1" ht="39" hidden="1" thickBot="1">
      <c r="A71" s="220">
        <v>32</v>
      </c>
      <c r="B71" s="140"/>
      <c r="C71" s="214" t="s">
        <v>903</v>
      </c>
      <c r="D71" s="204" t="s">
        <v>822</v>
      </c>
      <c r="E71" s="204" t="s">
        <v>822</v>
      </c>
      <c r="F71" s="204" t="s">
        <v>822</v>
      </c>
      <c r="G71" s="142"/>
      <c r="H71" s="215">
        <f>SUM(D71:G71)</f>
        <v>0</v>
      </c>
      <c r="I71" s="177"/>
      <c r="J71" s="222"/>
      <c r="K71" s="222"/>
      <c r="L71" s="177"/>
      <c r="M71" s="177"/>
    </row>
    <row r="72" spans="1:156" s="170" customFormat="1" ht="26.25" hidden="1" thickBot="1">
      <c r="A72" s="220">
        <v>33</v>
      </c>
      <c r="B72" s="140"/>
      <c r="C72" s="214" t="s">
        <v>904</v>
      </c>
      <c r="D72" s="204" t="s">
        <v>822</v>
      </c>
      <c r="E72" s="204" t="s">
        <v>822</v>
      </c>
      <c r="F72" s="204" t="s">
        <v>822</v>
      </c>
      <c r="G72" s="142"/>
      <c r="H72" s="215">
        <f>SUM(D72:G72)</f>
        <v>0</v>
      </c>
      <c r="I72" s="177"/>
      <c r="J72" s="222"/>
      <c r="K72" s="222"/>
      <c r="L72" s="177"/>
      <c r="M72" s="177"/>
    </row>
    <row r="73" spans="1:156" s="170" customFormat="1" ht="26.25" hidden="1" thickBot="1">
      <c r="A73" s="220">
        <v>10</v>
      </c>
      <c r="B73" s="140"/>
      <c r="C73" s="214" t="s">
        <v>905</v>
      </c>
      <c r="D73" s="204"/>
      <c r="E73" s="204"/>
      <c r="F73" s="204"/>
      <c r="G73" s="142">
        <v>0</v>
      </c>
      <c r="H73" s="215">
        <f>G73</f>
        <v>0</v>
      </c>
      <c r="I73" s="177"/>
      <c r="J73" s="222"/>
      <c r="K73" s="222"/>
      <c r="L73" s="177"/>
      <c r="M73" s="177"/>
    </row>
    <row r="74" spans="1:156" s="170" customFormat="1" ht="13.5" hidden="1" thickBot="1">
      <c r="A74" s="223"/>
      <c r="B74" s="224"/>
      <c r="C74" s="225" t="s">
        <v>906</v>
      </c>
      <c r="D74" s="206">
        <v>0</v>
      </c>
      <c r="E74" s="206">
        <v>0</v>
      </c>
      <c r="F74" s="206">
        <f>F70+G73</f>
        <v>0</v>
      </c>
      <c r="G74" s="226"/>
      <c r="H74" s="227">
        <f>H70+H73</f>
        <v>0</v>
      </c>
      <c r="I74" s="177"/>
      <c r="J74" s="222"/>
      <c r="K74" s="222"/>
      <c r="L74" s="177"/>
      <c r="M74" s="177"/>
    </row>
    <row r="75" spans="1:156" s="171" customFormat="1" ht="13.5" thickBot="1">
      <c r="A75" s="228"/>
      <c r="B75" s="229"/>
      <c r="C75" s="230" t="s">
        <v>907</v>
      </c>
      <c r="D75" s="157">
        <f>SUM(D62)</f>
        <v>6746435.1339346003</v>
      </c>
      <c r="E75" s="157">
        <f>SUM(E62)</f>
        <v>22332960</v>
      </c>
      <c r="F75" s="157">
        <f>F74</f>
        <v>0</v>
      </c>
      <c r="G75" s="231">
        <f>G62</f>
        <v>1069308</v>
      </c>
      <c r="H75" s="158">
        <f>SUM(D75:G75)</f>
        <v>30148703.133934602</v>
      </c>
      <c r="I75" s="177"/>
      <c r="J75" s="222"/>
      <c r="K75" s="222"/>
      <c r="L75" s="177"/>
      <c r="M75" s="177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70"/>
      <c r="CP75" s="170"/>
      <c r="CQ75" s="170"/>
      <c r="CR75" s="170"/>
      <c r="CS75" s="170"/>
      <c r="CT75" s="170"/>
      <c r="CU75" s="170"/>
      <c r="CV75" s="170"/>
      <c r="CW75" s="170"/>
      <c r="CX75" s="170"/>
      <c r="CY75" s="170"/>
      <c r="CZ75" s="170"/>
      <c r="DA75" s="170"/>
      <c r="DB75" s="170"/>
      <c r="DC75" s="170"/>
      <c r="DD75" s="170"/>
      <c r="DE75" s="170"/>
      <c r="DF75" s="170"/>
      <c r="DG75" s="170"/>
      <c r="DH75" s="170"/>
      <c r="DI75" s="170"/>
      <c r="DJ75" s="170"/>
      <c r="DK75" s="170"/>
      <c r="DL75" s="170"/>
      <c r="DM75" s="170"/>
      <c r="DN75" s="170"/>
      <c r="DO75" s="170"/>
      <c r="DP75" s="170"/>
      <c r="DQ75" s="170"/>
      <c r="DR75" s="170"/>
      <c r="DS75" s="170"/>
      <c r="DT75" s="170"/>
      <c r="DU75" s="170"/>
      <c r="DV75" s="170"/>
      <c r="DW75" s="170"/>
      <c r="DX75" s="170"/>
      <c r="DY75" s="170"/>
      <c r="DZ75" s="170"/>
      <c r="EA75" s="170"/>
      <c r="EB75" s="170"/>
      <c r="EC75" s="170"/>
      <c r="ED75" s="170"/>
      <c r="EE75" s="170"/>
      <c r="EF75" s="170"/>
      <c r="EG75" s="170"/>
      <c r="EH75" s="170"/>
      <c r="EI75" s="170"/>
      <c r="EJ75" s="170"/>
      <c r="EK75" s="170"/>
      <c r="EL75" s="170"/>
      <c r="EM75" s="170"/>
      <c r="EN75" s="170"/>
      <c r="EO75" s="170"/>
      <c r="EP75" s="170"/>
      <c r="EQ75" s="170"/>
      <c r="ER75" s="170"/>
      <c r="ES75" s="170"/>
      <c r="ET75" s="170"/>
      <c r="EU75" s="170"/>
      <c r="EV75" s="170"/>
      <c r="EW75" s="170"/>
      <c r="EX75" s="170"/>
      <c r="EY75" s="170"/>
      <c r="EZ75" s="170"/>
    </row>
    <row r="76" spans="1:156" ht="39" thickBot="1">
      <c r="A76" s="232">
        <v>17</v>
      </c>
      <c r="B76" s="233" t="s">
        <v>871</v>
      </c>
      <c r="C76" s="234" t="s">
        <v>908</v>
      </c>
      <c r="D76" s="206">
        <f>D75*0.03</f>
        <v>202393.054018038</v>
      </c>
      <c r="E76" s="206">
        <f>E75*0.03</f>
        <v>669988.79999999993</v>
      </c>
      <c r="F76" s="206"/>
      <c r="G76" s="206">
        <f>G75*0.03</f>
        <v>32079.239999999998</v>
      </c>
      <c r="H76" s="227">
        <f>SUM(D76:G76)</f>
        <v>904461.0940180379</v>
      </c>
      <c r="I76" s="120"/>
      <c r="J76" s="235"/>
      <c r="K76" s="222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</row>
    <row r="77" spans="1:156" s="171" customFormat="1" ht="13.5" thickBot="1">
      <c r="A77" s="236"/>
      <c r="B77" s="237"/>
      <c r="C77" s="238" t="s">
        <v>909</v>
      </c>
      <c r="D77" s="157">
        <f>SUM(D75:D76)</f>
        <v>6948828.1879526386</v>
      </c>
      <c r="E77" s="157">
        <f>SUM(E75:E76)</f>
        <v>23002948.800000001</v>
      </c>
      <c r="F77" s="157">
        <f>F75</f>
        <v>0</v>
      </c>
      <c r="G77" s="157">
        <f>SUM(G75:G76)</f>
        <v>1101387.24</v>
      </c>
      <c r="H77" s="158">
        <f>SUM(D77:G77)</f>
        <v>31053164.227952637</v>
      </c>
      <c r="I77" s="170"/>
      <c r="J77" s="222"/>
      <c r="K77" s="239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  <c r="CK77" s="170"/>
      <c r="CL77" s="170"/>
      <c r="CM77" s="170"/>
      <c r="CN77" s="170"/>
      <c r="CO77" s="170"/>
      <c r="CP77" s="170"/>
      <c r="CQ77" s="170"/>
      <c r="CR77" s="170"/>
      <c r="CS77" s="170"/>
      <c r="CT77" s="170"/>
      <c r="CU77" s="170"/>
      <c r="CV77" s="170"/>
      <c r="CW77" s="170"/>
      <c r="CX77" s="170"/>
      <c r="CY77" s="170"/>
      <c r="CZ77" s="170"/>
      <c r="DA77" s="170"/>
      <c r="DB77" s="170"/>
      <c r="DC77" s="170"/>
      <c r="DD77" s="170"/>
      <c r="DE77" s="170"/>
      <c r="DF77" s="170"/>
      <c r="DG77" s="170"/>
      <c r="DH77" s="170"/>
      <c r="DI77" s="170"/>
      <c r="DJ77" s="170"/>
      <c r="DK77" s="170"/>
      <c r="DL77" s="170"/>
      <c r="DM77" s="170"/>
      <c r="DN77" s="170"/>
      <c r="DO77" s="170"/>
      <c r="DP77" s="170"/>
      <c r="DQ77" s="170"/>
      <c r="DR77" s="170"/>
      <c r="DS77" s="170"/>
      <c r="DT77" s="170"/>
      <c r="DU77" s="170"/>
      <c r="DV77" s="170"/>
      <c r="DW77" s="170"/>
      <c r="DX77" s="170"/>
      <c r="DY77" s="170"/>
      <c r="DZ77" s="170"/>
      <c r="EA77" s="170"/>
      <c r="EB77" s="170"/>
      <c r="EC77" s="170"/>
      <c r="ED77" s="170"/>
      <c r="EE77" s="170"/>
      <c r="EF77" s="170"/>
      <c r="EG77" s="170"/>
      <c r="EH77" s="170"/>
      <c r="EI77" s="170"/>
      <c r="EJ77" s="170"/>
      <c r="EK77" s="170"/>
      <c r="EL77" s="170"/>
      <c r="EM77" s="170"/>
      <c r="EN77" s="170"/>
      <c r="EO77" s="170"/>
      <c r="EP77" s="170"/>
      <c r="EQ77" s="170"/>
      <c r="ER77" s="170"/>
      <c r="ES77" s="170"/>
      <c r="ET77" s="170"/>
      <c r="EU77" s="170"/>
      <c r="EV77" s="170"/>
      <c r="EW77" s="170"/>
      <c r="EX77" s="170"/>
      <c r="EY77" s="170"/>
      <c r="EZ77" s="170"/>
    </row>
    <row r="78" spans="1:156" s="178" customFormat="1" ht="39" thickBot="1">
      <c r="A78" s="240">
        <v>18</v>
      </c>
      <c r="B78" s="241" t="s">
        <v>910</v>
      </c>
      <c r="C78" s="242" t="s">
        <v>911</v>
      </c>
      <c r="D78" s="157">
        <f>D77*0.18</f>
        <v>1250789.0738314749</v>
      </c>
      <c r="E78" s="157">
        <f>E77*0.18</f>
        <v>4140530.784</v>
      </c>
      <c r="F78" s="157">
        <f>F77*0.18</f>
        <v>0</v>
      </c>
      <c r="G78" s="157">
        <f>G77*0.18</f>
        <v>198249.70319999999</v>
      </c>
      <c r="H78" s="158">
        <f>SUM(D78:G78)</f>
        <v>5589569.5610314747</v>
      </c>
      <c r="I78" s="170"/>
      <c r="J78" s="222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0"/>
      <c r="CE78" s="170"/>
      <c r="CF78" s="170"/>
      <c r="CG78" s="170"/>
      <c r="CH78" s="170"/>
      <c r="CI78" s="170"/>
      <c r="CJ78" s="170"/>
      <c r="CK78" s="170"/>
      <c r="CL78" s="170"/>
      <c r="CM78" s="170"/>
      <c r="CN78" s="170"/>
      <c r="CO78" s="170"/>
      <c r="CP78" s="170"/>
      <c r="CQ78" s="170"/>
      <c r="CR78" s="170"/>
      <c r="CS78" s="170"/>
      <c r="CT78" s="170"/>
      <c r="CU78" s="170"/>
      <c r="CV78" s="170"/>
      <c r="CW78" s="170"/>
      <c r="CX78" s="170"/>
      <c r="CY78" s="170"/>
      <c r="CZ78" s="170"/>
      <c r="DA78" s="170"/>
      <c r="DB78" s="170"/>
      <c r="DC78" s="170"/>
      <c r="DD78" s="170"/>
      <c r="DE78" s="170"/>
      <c r="DF78" s="170"/>
      <c r="DG78" s="170"/>
      <c r="DH78" s="170"/>
      <c r="DI78" s="170"/>
      <c r="DJ78" s="170"/>
      <c r="DK78" s="170"/>
      <c r="DL78" s="170"/>
      <c r="DM78" s="170"/>
      <c r="DN78" s="170"/>
      <c r="DO78" s="170"/>
      <c r="DP78" s="170"/>
      <c r="DQ78" s="170"/>
      <c r="DR78" s="170"/>
      <c r="DS78" s="170"/>
      <c r="DT78" s="170"/>
      <c r="DU78" s="170"/>
      <c r="DV78" s="170"/>
      <c r="DW78" s="170"/>
      <c r="DX78" s="170"/>
      <c r="DY78" s="170"/>
      <c r="DZ78" s="170"/>
      <c r="EA78" s="170"/>
      <c r="EB78" s="170"/>
      <c r="EC78" s="170"/>
      <c r="ED78" s="170"/>
      <c r="EE78" s="170"/>
      <c r="EF78" s="170"/>
      <c r="EG78" s="170"/>
      <c r="EH78" s="170"/>
      <c r="EI78" s="170"/>
      <c r="EJ78" s="170"/>
      <c r="EK78" s="170"/>
      <c r="EL78" s="170"/>
      <c r="EM78" s="170"/>
      <c r="EN78" s="170"/>
      <c r="EO78" s="170"/>
      <c r="EP78" s="170"/>
      <c r="EQ78" s="170"/>
      <c r="ER78" s="170"/>
      <c r="ES78" s="170"/>
      <c r="ET78" s="170"/>
      <c r="EU78" s="170"/>
      <c r="EV78" s="170"/>
      <c r="EW78" s="170"/>
      <c r="EX78" s="170"/>
      <c r="EY78" s="170"/>
      <c r="EZ78" s="170"/>
    </row>
    <row r="79" spans="1:156" s="171" customFormat="1" ht="26.25" thickBot="1">
      <c r="A79" s="243"/>
      <c r="B79" s="244"/>
      <c r="C79" s="245" t="s">
        <v>912</v>
      </c>
      <c r="D79" s="149">
        <f>SUM(D77:D78)</f>
        <v>8199617.2617841139</v>
      </c>
      <c r="E79" s="149">
        <f>SUM(E77:E78)</f>
        <v>27143479.583999999</v>
      </c>
      <c r="F79" s="149">
        <f>SUM(F77:F78)</f>
        <v>0</v>
      </c>
      <c r="G79" s="149">
        <f>SUM(G77:G78)</f>
        <v>1299636.9432000001</v>
      </c>
      <c r="H79" s="150">
        <f>SUM(D79:G79)</f>
        <v>36642733.788984112</v>
      </c>
      <c r="I79" s="246"/>
      <c r="J79" s="222"/>
      <c r="K79" s="247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  <c r="DD79" s="170"/>
      <c r="DE79" s="170"/>
      <c r="DF79" s="170"/>
      <c r="DG79" s="170"/>
      <c r="DH79" s="170"/>
      <c r="DI79" s="170"/>
      <c r="DJ79" s="170"/>
      <c r="DK79" s="170"/>
      <c r="DL79" s="170"/>
      <c r="DM79" s="170"/>
      <c r="DN79" s="170"/>
      <c r="DO79" s="170"/>
      <c r="DP79" s="170"/>
      <c r="DQ79" s="170"/>
      <c r="DR79" s="170"/>
      <c r="DS79" s="170"/>
      <c r="DT79" s="170"/>
      <c r="DU79" s="170"/>
      <c r="DV79" s="170"/>
      <c r="DW79" s="170"/>
      <c r="DX79" s="170"/>
      <c r="DY79" s="170"/>
      <c r="DZ79" s="170"/>
      <c r="EA79" s="170"/>
      <c r="EB79" s="170"/>
      <c r="EC79" s="170"/>
      <c r="ED79" s="170"/>
      <c r="EE79" s="170"/>
      <c r="EF79" s="170"/>
      <c r="EG79" s="170"/>
      <c r="EH79" s="170"/>
      <c r="EI79" s="170"/>
      <c r="EJ79" s="170"/>
      <c r="EK79" s="170"/>
      <c r="EL79" s="170"/>
      <c r="EM79" s="170"/>
      <c r="EN79" s="170"/>
      <c r="EO79" s="170"/>
      <c r="EP79" s="170"/>
      <c r="EQ79" s="170"/>
      <c r="ER79" s="170"/>
      <c r="ES79" s="170"/>
      <c r="ET79" s="170"/>
      <c r="EU79" s="170"/>
      <c r="EV79" s="170"/>
      <c r="EW79" s="170"/>
      <c r="EX79" s="170"/>
      <c r="EY79" s="170"/>
      <c r="EZ79" s="170"/>
    </row>
    <row r="80" spans="1:156" s="178" customFormat="1" ht="22.5" customHeight="1">
      <c r="A80" s="248"/>
      <c r="B80" s="249"/>
      <c r="C80" s="250"/>
      <c r="D80" s="249"/>
      <c r="E80" s="249"/>
      <c r="F80" s="317"/>
      <c r="G80" s="317"/>
      <c r="H80" s="251"/>
      <c r="I80" s="246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  <c r="CK80" s="170"/>
      <c r="CL80" s="170"/>
      <c r="CM80" s="170"/>
      <c r="CN80" s="170"/>
      <c r="CO80" s="170"/>
      <c r="CP80" s="170"/>
      <c r="CQ80" s="170"/>
      <c r="CR80" s="170"/>
      <c r="CS80" s="170"/>
      <c r="CT80" s="170"/>
      <c r="CU80" s="170"/>
      <c r="CV80" s="170"/>
      <c r="CW80" s="170"/>
      <c r="CX80" s="170"/>
      <c r="CY80" s="170"/>
      <c r="CZ80" s="170"/>
      <c r="DA80" s="170"/>
      <c r="DB80" s="170"/>
      <c r="DC80" s="170"/>
      <c r="DD80" s="170"/>
      <c r="DE80" s="170"/>
      <c r="DF80" s="170"/>
      <c r="DG80" s="170"/>
      <c r="DH80" s="170"/>
      <c r="DI80" s="170"/>
      <c r="DJ80" s="170"/>
      <c r="DK80" s="170"/>
      <c r="DL80" s="170"/>
      <c r="DM80" s="170"/>
      <c r="DN80" s="170"/>
      <c r="DO80" s="170"/>
      <c r="DP80" s="170"/>
      <c r="DQ80" s="170"/>
      <c r="DR80" s="170"/>
      <c r="DS80" s="170"/>
      <c r="DT80" s="170"/>
      <c r="DU80" s="170"/>
      <c r="DV80" s="170"/>
      <c r="DW80" s="170"/>
      <c r="DX80" s="170"/>
      <c r="DY80" s="170"/>
      <c r="DZ80" s="170"/>
      <c r="EA80" s="170"/>
      <c r="EB80" s="170"/>
      <c r="EC80" s="170"/>
      <c r="ED80" s="170"/>
      <c r="EE80" s="170"/>
      <c r="EF80" s="170"/>
      <c r="EG80" s="170"/>
      <c r="EH80" s="170"/>
      <c r="EI80" s="170"/>
      <c r="EJ80" s="170"/>
      <c r="EK80" s="170"/>
      <c r="EL80" s="170"/>
      <c r="EM80" s="170"/>
      <c r="EN80" s="170"/>
      <c r="EO80" s="170"/>
      <c r="EP80" s="170"/>
      <c r="EQ80" s="170"/>
      <c r="ER80" s="170"/>
      <c r="ES80" s="170"/>
      <c r="ET80" s="170"/>
      <c r="EU80" s="170"/>
      <c r="EV80" s="170"/>
      <c r="EW80" s="170"/>
      <c r="EX80" s="170"/>
      <c r="EY80" s="170"/>
      <c r="EZ80" s="170"/>
    </row>
    <row r="81" spans="1:156" s="178" customFormat="1" ht="14.25" customHeight="1">
      <c r="A81" s="248"/>
      <c r="B81" s="249"/>
      <c r="C81" s="250"/>
      <c r="D81" s="249"/>
      <c r="E81" s="249"/>
      <c r="F81" s="317"/>
      <c r="G81" s="317"/>
      <c r="H81" s="251"/>
      <c r="I81" s="246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  <c r="CK81" s="170"/>
      <c r="CL81" s="170"/>
      <c r="CM81" s="170"/>
      <c r="CN81" s="170"/>
      <c r="CO81" s="170"/>
      <c r="CP81" s="170"/>
      <c r="CQ81" s="170"/>
      <c r="CR81" s="170"/>
      <c r="CS81" s="170"/>
      <c r="CT81" s="170"/>
      <c r="CU81" s="170"/>
      <c r="CV81" s="170"/>
      <c r="CW81" s="170"/>
      <c r="CX81" s="170"/>
      <c r="CY81" s="170"/>
      <c r="CZ81" s="170"/>
      <c r="DA81" s="170"/>
      <c r="DB81" s="170"/>
      <c r="DC81" s="170"/>
      <c r="DD81" s="170"/>
      <c r="DE81" s="170"/>
      <c r="DF81" s="170"/>
      <c r="DG81" s="170"/>
      <c r="DH81" s="170"/>
      <c r="DI81" s="170"/>
      <c r="DJ81" s="170"/>
      <c r="DK81" s="170"/>
      <c r="DL81" s="170"/>
      <c r="DM81" s="170"/>
      <c r="DN81" s="170"/>
      <c r="DO81" s="170"/>
      <c r="DP81" s="170"/>
      <c r="DQ81" s="170"/>
      <c r="DR81" s="170"/>
      <c r="DS81" s="170"/>
      <c r="DT81" s="170"/>
      <c r="DU81" s="170"/>
      <c r="DV81" s="170"/>
      <c r="DW81" s="170"/>
      <c r="DX81" s="170"/>
      <c r="DY81" s="170"/>
      <c r="DZ81" s="170"/>
      <c r="EA81" s="170"/>
      <c r="EB81" s="170"/>
      <c r="EC81" s="170"/>
      <c r="ED81" s="170"/>
      <c r="EE81" s="170"/>
      <c r="EF81" s="170"/>
      <c r="EG81" s="170"/>
      <c r="EH81" s="170"/>
      <c r="EI81" s="170"/>
      <c r="EJ81" s="170"/>
      <c r="EK81" s="170"/>
      <c r="EL81" s="170"/>
      <c r="EM81" s="170"/>
      <c r="EN81" s="170"/>
      <c r="EO81" s="170"/>
      <c r="EP81" s="170"/>
      <c r="EQ81" s="170"/>
      <c r="ER81" s="170"/>
      <c r="ES81" s="170"/>
      <c r="ET81" s="170"/>
      <c r="EU81" s="170"/>
      <c r="EV81" s="170"/>
      <c r="EW81" s="170"/>
      <c r="EX81" s="170"/>
      <c r="EY81" s="170"/>
      <c r="EZ81" s="170"/>
    </row>
    <row r="82" spans="1:156" s="178" customFormat="1" ht="34.5" customHeight="1">
      <c r="A82" s="248"/>
      <c r="B82" s="249"/>
      <c r="C82" s="250" t="s">
        <v>913</v>
      </c>
      <c r="D82" s="249"/>
      <c r="E82" s="249"/>
      <c r="F82" s="317"/>
      <c r="G82" s="317"/>
      <c r="H82" s="251"/>
      <c r="I82" s="246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  <c r="CK82" s="170"/>
      <c r="CL82" s="170"/>
      <c r="CM82" s="170"/>
      <c r="CN82" s="170"/>
      <c r="CO82" s="170"/>
      <c r="CP82" s="170"/>
      <c r="CQ82" s="170"/>
      <c r="CR82" s="170"/>
      <c r="CS82" s="170"/>
      <c r="CT82" s="170"/>
      <c r="CU82" s="170"/>
      <c r="CV82" s="170"/>
      <c r="CW82" s="170"/>
      <c r="CX82" s="170"/>
      <c r="CY82" s="170"/>
      <c r="CZ82" s="170"/>
      <c r="DA82" s="170"/>
      <c r="DB82" s="170"/>
      <c r="DC82" s="170"/>
      <c r="DD82" s="170"/>
      <c r="DE82" s="170"/>
      <c r="DF82" s="170"/>
      <c r="DG82" s="170"/>
      <c r="DH82" s="170"/>
      <c r="DI82" s="170"/>
      <c r="DJ82" s="170"/>
      <c r="DK82" s="170"/>
      <c r="DL82" s="170"/>
      <c r="DM82" s="170"/>
      <c r="DN82" s="170"/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70"/>
      <c r="EH82" s="170"/>
      <c r="EI82" s="170"/>
      <c r="EJ82" s="170"/>
      <c r="EK82" s="170"/>
      <c r="EL82" s="170"/>
      <c r="EM82" s="170"/>
      <c r="EN82" s="170"/>
      <c r="EO82" s="170"/>
      <c r="EP82" s="170"/>
      <c r="EQ82" s="170"/>
      <c r="ER82" s="170"/>
      <c r="ES82" s="170"/>
      <c r="ET82" s="170"/>
      <c r="EU82" s="170"/>
      <c r="EV82" s="170"/>
      <c r="EW82" s="170"/>
      <c r="EX82" s="170"/>
      <c r="EY82" s="170"/>
      <c r="EZ82" s="170"/>
    </row>
    <row r="83" spans="1:156">
      <c r="F83" s="252"/>
      <c r="G83" s="253"/>
    </row>
    <row r="84" spans="1:156" s="178" customFormat="1">
      <c r="C84" s="254"/>
      <c r="F84" s="252"/>
      <c r="G84" s="253"/>
    </row>
    <row r="85" spans="1:156" s="178" customFormat="1">
      <c r="D85" s="255"/>
      <c r="F85" s="252"/>
      <c r="G85" s="256"/>
    </row>
    <row r="86" spans="1:156" s="178" customFormat="1">
      <c r="F86" s="252"/>
      <c r="G86" s="257"/>
    </row>
    <row r="87" spans="1:156" s="178" customFormat="1">
      <c r="D87" s="255"/>
      <c r="F87" s="252"/>
      <c r="G87" s="258"/>
    </row>
    <row r="88" spans="1:156" s="178" customFormat="1">
      <c r="F88" s="259"/>
      <c r="G88" s="260"/>
      <c r="H88" s="261"/>
    </row>
    <row r="89" spans="1:156" s="178" customFormat="1">
      <c r="D89" s="262"/>
      <c r="F89" s="252"/>
    </row>
    <row r="90" spans="1:156" s="178" customFormat="1">
      <c r="F90" s="252"/>
    </row>
    <row r="91" spans="1:156" s="178" customFormat="1">
      <c r="D91" s="262"/>
      <c r="F91" s="252"/>
    </row>
  </sheetData>
  <mergeCells count="25">
    <mergeCell ref="A1:H1"/>
    <mergeCell ref="A2:H2"/>
    <mergeCell ref="D3:F3"/>
    <mergeCell ref="D4:H4"/>
    <mergeCell ref="C5:C7"/>
    <mergeCell ref="D5:G5"/>
    <mergeCell ref="D6:D7"/>
    <mergeCell ref="E6:E7"/>
    <mergeCell ref="F6:F7"/>
    <mergeCell ref="G6:G7"/>
    <mergeCell ref="I60:M60"/>
    <mergeCell ref="A63:H63"/>
    <mergeCell ref="A66:H66"/>
    <mergeCell ref="A69:H69"/>
    <mergeCell ref="A9:H9"/>
    <mergeCell ref="B18:G18"/>
    <mergeCell ref="B28:G28"/>
    <mergeCell ref="B31:G31"/>
    <mergeCell ref="B35:G35"/>
    <mergeCell ref="B39:G39"/>
    <mergeCell ref="F80:G80"/>
    <mergeCell ref="F81:G81"/>
    <mergeCell ref="F82:G82"/>
    <mergeCell ref="A43:H43"/>
    <mergeCell ref="A48:H48"/>
  </mergeCells>
  <printOptions horizontalCentered="1"/>
  <pageMargins left="0.39370078740157483" right="0.39370078740157483" top="0" bottom="0" header="0" footer="0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W3430"/>
  <sheetViews>
    <sheetView showGridLines="0" topLeftCell="A96" zoomScaleNormal="75" zoomScaleSheetLayoutView="75" workbookViewId="0">
      <selection activeCell="W118" sqref="W11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91" customWidth="1"/>
    <col min="5" max="5" width="6.42578125" style="2" customWidth="1"/>
    <col min="6" max="6" width="7.7109375" style="7" customWidth="1"/>
    <col min="7" max="9" width="6.7109375" style="7" customWidth="1"/>
    <col min="10" max="10" width="9.855468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711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710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709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708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707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706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87" t="s">
        <v>9</v>
      </c>
      <c r="H24" s="87" t="s">
        <v>18</v>
      </c>
      <c r="I24" s="87" t="s">
        <v>12</v>
      </c>
      <c r="J24" s="363"/>
      <c r="K24" s="87" t="s">
        <v>9</v>
      </c>
      <c r="L24" s="87" t="s">
        <v>18</v>
      </c>
      <c r="M24" s="87" t="s">
        <v>12</v>
      </c>
      <c r="N24" s="362"/>
      <c r="O24" s="362"/>
      <c r="P24" s="362"/>
      <c r="Q24" s="362"/>
    </row>
    <row r="25" spans="1:17">
      <c r="A25" s="9">
        <v>1</v>
      </c>
      <c r="B25" s="89">
        <v>2</v>
      </c>
      <c r="C25" s="87">
        <v>3</v>
      </c>
      <c r="D25" s="87">
        <v>4</v>
      </c>
      <c r="E25" s="9">
        <v>5</v>
      </c>
      <c r="F25" s="88">
        <v>6</v>
      </c>
      <c r="G25" s="88">
        <v>7</v>
      </c>
      <c r="H25" s="88">
        <v>8</v>
      </c>
      <c r="I25" s="88">
        <v>9</v>
      </c>
      <c r="J25" s="88">
        <v>10</v>
      </c>
      <c r="K25" s="88">
        <v>11</v>
      </c>
      <c r="L25" s="88">
        <v>12</v>
      </c>
      <c r="M25" s="88">
        <v>13</v>
      </c>
      <c r="N25" s="88">
        <v>14</v>
      </c>
      <c r="O25" s="88">
        <v>15</v>
      </c>
      <c r="P25" s="88">
        <v>16</v>
      </c>
      <c r="Q25" s="88">
        <v>17</v>
      </c>
    </row>
    <row r="26" spans="1:17" ht="19.149999999999999" customHeight="1">
      <c r="A26" s="361" t="s">
        <v>705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704</v>
      </c>
      <c r="C27" s="90" t="s">
        <v>703</v>
      </c>
      <c r="D27" s="41" t="s">
        <v>654</v>
      </c>
      <c r="E27" s="42">
        <v>1.08</v>
      </c>
      <c r="F27" s="43">
        <v>153.59</v>
      </c>
      <c r="G27" s="43">
        <v>112.16</v>
      </c>
      <c r="H27" s="43">
        <v>41.43</v>
      </c>
      <c r="I27" s="43"/>
      <c r="J27" s="43">
        <v>166</v>
      </c>
      <c r="K27" s="43">
        <v>121</v>
      </c>
      <c r="L27" s="43">
        <v>45</v>
      </c>
      <c r="M27" s="43"/>
      <c r="N27" s="43">
        <v>14.38</v>
      </c>
      <c r="O27" s="43">
        <v>15.53</v>
      </c>
      <c r="P27" s="43"/>
      <c r="Q27" s="43"/>
    </row>
    <row r="28" spans="1:17" ht="87">
      <c r="A28" s="9">
        <v>2</v>
      </c>
      <c r="B28" s="39" t="s">
        <v>682</v>
      </c>
      <c r="C28" s="90" t="s">
        <v>702</v>
      </c>
      <c r="D28" s="41" t="s">
        <v>613</v>
      </c>
      <c r="E28" s="42">
        <v>1.08</v>
      </c>
      <c r="F28" s="43">
        <v>368.14</v>
      </c>
      <c r="G28" s="43">
        <v>188.14</v>
      </c>
      <c r="H28" s="43">
        <v>180</v>
      </c>
      <c r="I28" s="43">
        <v>17.489999999999998</v>
      </c>
      <c r="J28" s="43">
        <v>398</v>
      </c>
      <c r="K28" s="43">
        <v>204</v>
      </c>
      <c r="L28" s="43">
        <v>194</v>
      </c>
      <c r="M28" s="43">
        <v>19</v>
      </c>
      <c r="N28" s="43">
        <v>21.776</v>
      </c>
      <c r="O28" s="43">
        <v>23.52</v>
      </c>
      <c r="P28" s="43">
        <v>1.552</v>
      </c>
      <c r="Q28" s="43">
        <v>1.68</v>
      </c>
    </row>
    <row r="29" spans="1:17" ht="135">
      <c r="A29" s="9">
        <v>3</v>
      </c>
      <c r="B29" s="39" t="s">
        <v>680</v>
      </c>
      <c r="C29" s="90" t="s">
        <v>701</v>
      </c>
      <c r="D29" s="41" t="s">
        <v>613</v>
      </c>
      <c r="E29" s="42">
        <v>1.08</v>
      </c>
      <c r="F29" s="43">
        <v>1220.4000000000001</v>
      </c>
      <c r="G29" s="43">
        <v>933.12</v>
      </c>
      <c r="H29" s="43">
        <v>287.27999999999997</v>
      </c>
      <c r="I29" s="43">
        <v>36.72</v>
      </c>
      <c r="J29" s="43">
        <v>1318</v>
      </c>
      <c r="K29" s="43">
        <v>1008</v>
      </c>
      <c r="L29" s="43">
        <v>310</v>
      </c>
      <c r="M29" s="43">
        <v>40</v>
      </c>
      <c r="N29" s="43">
        <v>108</v>
      </c>
      <c r="O29" s="43">
        <v>116.64</v>
      </c>
      <c r="P29" s="43">
        <v>3.24</v>
      </c>
      <c r="Q29" s="43">
        <v>3.5</v>
      </c>
    </row>
    <row r="30" spans="1:17" ht="84">
      <c r="A30" s="9">
        <v>4</v>
      </c>
      <c r="B30" s="39" t="s">
        <v>684</v>
      </c>
      <c r="C30" s="90" t="s">
        <v>700</v>
      </c>
      <c r="D30" s="41" t="s">
        <v>108</v>
      </c>
      <c r="E30" s="42">
        <v>0.04</v>
      </c>
      <c r="F30" s="43">
        <v>119.27</v>
      </c>
      <c r="G30" s="43">
        <v>89.59</v>
      </c>
      <c r="H30" s="43">
        <v>29.68</v>
      </c>
      <c r="I30" s="43">
        <v>1.73</v>
      </c>
      <c r="J30" s="43">
        <v>5</v>
      </c>
      <c r="K30" s="43">
        <v>4</v>
      </c>
      <c r="L30" s="43">
        <v>1</v>
      </c>
      <c r="M30" s="43"/>
      <c r="N30" s="43">
        <v>10.112</v>
      </c>
      <c r="O30" s="43">
        <v>0.4</v>
      </c>
      <c r="P30" s="43">
        <v>0.128</v>
      </c>
      <c r="Q30" s="43">
        <v>0.01</v>
      </c>
    </row>
    <row r="31" spans="1:17" ht="84">
      <c r="A31" s="9">
        <v>5</v>
      </c>
      <c r="B31" s="39" t="s">
        <v>687</v>
      </c>
      <c r="C31" s="90" t="s">
        <v>699</v>
      </c>
      <c r="D31" s="41" t="s">
        <v>685</v>
      </c>
      <c r="E31" s="42">
        <v>66</v>
      </c>
      <c r="F31" s="43">
        <v>43.1</v>
      </c>
      <c r="G31" s="43">
        <v>18.97</v>
      </c>
      <c r="H31" s="43">
        <v>24.14</v>
      </c>
      <c r="I31" s="43">
        <v>3.06</v>
      </c>
      <c r="J31" s="43">
        <v>2845</v>
      </c>
      <c r="K31" s="43">
        <v>1252</v>
      </c>
      <c r="L31" s="43">
        <v>1593</v>
      </c>
      <c r="M31" s="43">
        <v>202</v>
      </c>
      <c r="N31" s="43">
        <v>2.4319999999999999</v>
      </c>
      <c r="O31" s="43">
        <v>160.51</v>
      </c>
      <c r="P31" s="43">
        <v>0.27200000000000002</v>
      </c>
      <c r="Q31" s="43">
        <v>17.95</v>
      </c>
    </row>
    <row r="32" spans="1:17" ht="87">
      <c r="A32" s="9">
        <v>6</v>
      </c>
      <c r="B32" s="39" t="s">
        <v>690</v>
      </c>
      <c r="C32" s="90" t="s">
        <v>698</v>
      </c>
      <c r="D32" s="41" t="s">
        <v>688</v>
      </c>
      <c r="E32" s="42">
        <v>1.08</v>
      </c>
      <c r="F32" s="43">
        <v>195.96</v>
      </c>
      <c r="G32" s="43">
        <v>131.66999999999999</v>
      </c>
      <c r="H32" s="43">
        <v>64.290000000000006</v>
      </c>
      <c r="I32" s="43">
        <v>1.94</v>
      </c>
      <c r="J32" s="43">
        <v>212</v>
      </c>
      <c r="K32" s="43">
        <v>143</v>
      </c>
      <c r="L32" s="43">
        <v>69</v>
      </c>
      <c r="M32" s="43">
        <v>2</v>
      </c>
      <c r="N32" s="43">
        <v>14.007999999999999</v>
      </c>
      <c r="O32" s="43">
        <v>15.13</v>
      </c>
      <c r="P32" s="43">
        <v>0.14399999999999999</v>
      </c>
      <c r="Q32" s="43">
        <v>0.16</v>
      </c>
    </row>
    <row r="33" spans="1:17" ht="150">
      <c r="A33" s="9">
        <v>7</v>
      </c>
      <c r="B33" s="39" t="s">
        <v>696</v>
      </c>
      <c r="C33" s="90" t="s">
        <v>697</v>
      </c>
      <c r="D33" s="41" t="s">
        <v>694</v>
      </c>
      <c r="E33" s="42">
        <v>0.12</v>
      </c>
      <c r="F33" s="43">
        <v>5405.51</v>
      </c>
      <c r="G33" s="43">
        <v>1674.1</v>
      </c>
      <c r="H33" s="43">
        <v>3731.41</v>
      </c>
      <c r="I33" s="43">
        <v>401.87</v>
      </c>
      <c r="J33" s="43">
        <v>649</v>
      </c>
      <c r="K33" s="43">
        <v>201</v>
      </c>
      <c r="L33" s="43">
        <v>448</v>
      </c>
      <c r="M33" s="43">
        <v>48</v>
      </c>
      <c r="N33" s="43">
        <v>184.57599999999999</v>
      </c>
      <c r="O33" s="43">
        <v>22.15</v>
      </c>
      <c r="P33" s="43">
        <v>29.768000000000001</v>
      </c>
      <c r="Q33" s="43">
        <v>3.57</v>
      </c>
    </row>
    <row r="34" spans="1:17" ht="168">
      <c r="A34" s="9">
        <v>8</v>
      </c>
      <c r="B34" s="39" t="s">
        <v>696</v>
      </c>
      <c r="C34" s="90" t="s">
        <v>695</v>
      </c>
      <c r="D34" s="41" t="s">
        <v>694</v>
      </c>
      <c r="E34" s="42">
        <v>0.12</v>
      </c>
      <c r="F34" s="43">
        <v>15376.08</v>
      </c>
      <c r="G34" s="43">
        <v>2406.52</v>
      </c>
      <c r="H34" s="43">
        <v>5830.32</v>
      </c>
      <c r="I34" s="43">
        <v>627.91999999999996</v>
      </c>
      <c r="J34" s="43">
        <v>1845</v>
      </c>
      <c r="K34" s="43">
        <v>289</v>
      </c>
      <c r="L34" s="43">
        <v>700</v>
      </c>
      <c r="M34" s="43">
        <v>75</v>
      </c>
      <c r="N34" s="43">
        <v>265.32799999999997</v>
      </c>
      <c r="O34" s="43">
        <v>31.84</v>
      </c>
      <c r="P34" s="43">
        <v>46.512500000000003</v>
      </c>
      <c r="Q34" s="43">
        <v>5.58</v>
      </c>
    </row>
    <row r="35" spans="1:17" ht="84">
      <c r="A35" s="9">
        <v>9</v>
      </c>
      <c r="B35" s="39" t="s">
        <v>693</v>
      </c>
      <c r="C35" s="90" t="s">
        <v>692</v>
      </c>
      <c r="D35" s="41" t="s">
        <v>691</v>
      </c>
      <c r="E35" s="54">
        <v>23.52</v>
      </c>
      <c r="F35" s="43">
        <v>3322.13</v>
      </c>
      <c r="G35" s="43"/>
      <c r="H35" s="43"/>
      <c r="I35" s="43"/>
      <c r="J35" s="43">
        <v>78136</v>
      </c>
      <c r="K35" s="43"/>
      <c r="L35" s="43"/>
      <c r="M35" s="43"/>
      <c r="N35" s="43"/>
      <c r="O35" s="43"/>
      <c r="P35" s="43"/>
      <c r="Q35" s="43"/>
    </row>
    <row r="36" spans="1:17" ht="105">
      <c r="A36" s="9">
        <v>10</v>
      </c>
      <c r="B36" s="39" t="s">
        <v>690</v>
      </c>
      <c r="C36" s="90" t="s">
        <v>689</v>
      </c>
      <c r="D36" s="41" t="s">
        <v>688</v>
      </c>
      <c r="E36" s="42">
        <v>1.08</v>
      </c>
      <c r="F36" s="43">
        <v>1916.89</v>
      </c>
      <c r="G36" s="43">
        <v>189.28</v>
      </c>
      <c r="H36" s="43">
        <v>100.45</v>
      </c>
      <c r="I36" s="43">
        <v>3.04</v>
      </c>
      <c r="J36" s="43">
        <v>2070</v>
      </c>
      <c r="K36" s="43">
        <v>204</v>
      </c>
      <c r="L36" s="43">
        <v>108</v>
      </c>
      <c r="M36" s="43">
        <v>3</v>
      </c>
      <c r="N36" s="43">
        <v>20.136500000000002</v>
      </c>
      <c r="O36" s="43">
        <v>21.75</v>
      </c>
      <c r="P36" s="43">
        <v>0.22500000000000001</v>
      </c>
      <c r="Q36" s="43">
        <v>0.24</v>
      </c>
    </row>
    <row r="37" spans="1:17" ht="84">
      <c r="A37" s="9">
        <v>11</v>
      </c>
      <c r="B37" s="39" t="s">
        <v>687</v>
      </c>
      <c r="C37" s="90" t="s">
        <v>686</v>
      </c>
      <c r="D37" s="41" t="s">
        <v>685</v>
      </c>
      <c r="E37" s="42">
        <v>66</v>
      </c>
      <c r="F37" s="43">
        <v>244.41</v>
      </c>
      <c r="G37" s="43">
        <v>27.27</v>
      </c>
      <c r="H37" s="43">
        <v>37.71</v>
      </c>
      <c r="I37" s="43">
        <v>4.79</v>
      </c>
      <c r="J37" s="43">
        <v>16131</v>
      </c>
      <c r="K37" s="43">
        <v>1800</v>
      </c>
      <c r="L37" s="43">
        <v>2489</v>
      </c>
      <c r="M37" s="43">
        <v>316</v>
      </c>
      <c r="N37" s="43">
        <v>3.496</v>
      </c>
      <c r="O37" s="43">
        <v>230.74</v>
      </c>
      <c r="P37" s="43">
        <v>0.42499999999999999</v>
      </c>
      <c r="Q37" s="43">
        <v>28.05</v>
      </c>
    </row>
    <row r="38" spans="1:17" ht="96">
      <c r="A38" s="9">
        <v>12</v>
      </c>
      <c r="B38" s="39" t="s">
        <v>684</v>
      </c>
      <c r="C38" s="90" t="s">
        <v>683</v>
      </c>
      <c r="D38" s="41" t="s">
        <v>108</v>
      </c>
      <c r="E38" s="42">
        <v>0.04</v>
      </c>
      <c r="F38" s="43">
        <v>6580.32</v>
      </c>
      <c r="G38" s="43">
        <v>128.79</v>
      </c>
      <c r="H38" s="43">
        <v>46.38</v>
      </c>
      <c r="I38" s="43">
        <v>2.7</v>
      </c>
      <c r="J38" s="43">
        <v>263</v>
      </c>
      <c r="K38" s="43">
        <v>5</v>
      </c>
      <c r="L38" s="43">
        <v>2</v>
      </c>
      <c r="M38" s="43"/>
      <c r="N38" s="43">
        <v>14.536</v>
      </c>
      <c r="O38" s="43">
        <v>0.57999999999999996</v>
      </c>
      <c r="P38" s="43">
        <v>0.2</v>
      </c>
      <c r="Q38" s="43">
        <v>0.01</v>
      </c>
    </row>
    <row r="39" spans="1:17" ht="105">
      <c r="A39" s="9">
        <v>13</v>
      </c>
      <c r="B39" s="39" t="s">
        <v>682</v>
      </c>
      <c r="C39" s="90" t="s">
        <v>681</v>
      </c>
      <c r="D39" s="41" t="s">
        <v>613</v>
      </c>
      <c r="E39" s="42">
        <v>1.08</v>
      </c>
      <c r="F39" s="43">
        <v>1385.76</v>
      </c>
      <c r="G39" s="43">
        <v>270.45999999999998</v>
      </c>
      <c r="H39" s="43">
        <v>281.25</v>
      </c>
      <c r="I39" s="43">
        <v>27.32</v>
      </c>
      <c r="J39" s="43">
        <v>1497</v>
      </c>
      <c r="K39" s="43">
        <v>292</v>
      </c>
      <c r="L39" s="43">
        <v>304</v>
      </c>
      <c r="M39" s="43">
        <v>30</v>
      </c>
      <c r="N39" s="43">
        <v>31.303000000000001</v>
      </c>
      <c r="O39" s="43">
        <v>33.81</v>
      </c>
      <c r="P39" s="43">
        <v>2.4249999999999998</v>
      </c>
      <c r="Q39" s="43">
        <v>2.62</v>
      </c>
    </row>
    <row r="40" spans="1:17" ht="153">
      <c r="A40" s="9">
        <v>14</v>
      </c>
      <c r="B40" s="39" t="s">
        <v>680</v>
      </c>
      <c r="C40" s="90" t="s">
        <v>679</v>
      </c>
      <c r="D40" s="41" t="s">
        <v>613</v>
      </c>
      <c r="E40" s="42">
        <v>1.08</v>
      </c>
      <c r="F40" s="43">
        <v>8943.8799999999992</v>
      </c>
      <c r="G40" s="43">
        <v>1341.36</v>
      </c>
      <c r="H40" s="43">
        <v>448.88</v>
      </c>
      <c r="I40" s="43">
        <v>57.38</v>
      </c>
      <c r="J40" s="43">
        <v>9659</v>
      </c>
      <c r="K40" s="43">
        <v>1449</v>
      </c>
      <c r="L40" s="43">
        <v>485</v>
      </c>
      <c r="M40" s="43">
        <v>62</v>
      </c>
      <c r="N40" s="43">
        <v>155.25</v>
      </c>
      <c r="O40" s="43">
        <v>167.67</v>
      </c>
      <c r="P40" s="43">
        <v>5.0625</v>
      </c>
      <c r="Q40" s="43">
        <v>5.47</v>
      </c>
    </row>
    <row r="41" spans="1:17" ht="159">
      <c r="A41" s="9">
        <v>15</v>
      </c>
      <c r="B41" s="39" t="s">
        <v>678</v>
      </c>
      <c r="C41" s="90" t="s">
        <v>677</v>
      </c>
      <c r="D41" s="41" t="s">
        <v>676</v>
      </c>
      <c r="E41" s="42">
        <v>1.08</v>
      </c>
      <c r="F41" s="43">
        <v>8438.73</v>
      </c>
      <c r="G41" s="43">
        <v>321.27999999999997</v>
      </c>
      <c r="H41" s="43">
        <v>522.24</v>
      </c>
      <c r="I41" s="43">
        <v>13.28</v>
      </c>
      <c r="J41" s="43">
        <v>9114</v>
      </c>
      <c r="K41" s="43">
        <v>347</v>
      </c>
      <c r="L41" s="43">
        <v>564</v>
      </c>
      <c r="M41" s="43">
        <v>14</v>
      </c>
      <c r="N41" s="43">
        <v>34.177999999999997</v>
      </c>
      <c r="O41" s="43">
        <v>36.909999999999997</v>
      </c>
      <c r="P41" s="43">
        <v>1.0249999999999999</v>
      </c>
      <c r="Q41" s="43">
        <v>1.1100000000000001</v>
      </c>
    </row>
    <row r="42" spans="1:17" ht="126">
      <c r="A42" s="9">
        <v>16</v>
      </c>
      <c r="B42" s="39" t="s">
        <v>675</v>
      </c>
      <c r="C42" s="90" t="s">
        <v>674</v>
      </c>
      <c r="D42" s="41" t="s">
        <v>673</v>
      </c>
      <c r="E42" s="42">
        <v>0.2</v>
      </c>
      <c r="F42" s="43">
        <v>10502.17</v>
      </c>
      <c r="G42" s="43">
        <v>501.03</v>
      </c>
      <c r="H42" s="43">
        <v>200.69</v>
      </c>
      <c r="I42" s="43">
        <v>6.08</v>
      </c>
      <c r="J42" s="43">
        <v>2100</v>
      </c>
      <c r="K42" s="43">
        <v>100</v>
      </c>
      <c r="L42" s="43">
        <v>40</v>
      </c>
      <c r="M42" s="43">
        <v>1</v>
      </c>
      <c r="N42" s="43">
        <v>54.579000000000001</v>
      </c>
      <c r="O42" s="43">
        <v>10.92</v>
      </c>
      <c r="P42" s="43">
        <v>0.45</v>
      </c>
      <c r="Q42" s="43">
        <v>0.09</v>
      </c>
    </row>
    <row r="43" spans="1:17" ht="126">
      <c r="A43" s="9">
        <v>17</v>
      </c>
      <c r="B43" s="39" t="s">
        <v>672</v>
      </c>
      <c r="C43" s="90" t="s">
        <v>671</v>
      </c>
      <c r="D43" s="41" t="s">
        <v>670</v>
      </c>
      <c r="E43" s="42">
        <v>0.12</v>
      </c>
      <c r="F43" s="43">
        <v>20556.740000000002</v>
      </c>
      <c r="G43" s="43">
        <v>884.36</v>
      </c>
      <c r="H43" s="43">
        <v>241.88</v>
      </c>
      <c r="I43" s="43">
        <v>7.6</v>
      </c>
      <c r="J43" s="43">
        <v>2467</v>
      </c>
      <c r="K43" s="43">
        <v>106</v>
      </c>
      <c r="L43" s="43">
        <v>29</v>
      </c>
      <c r="M43" s="43">
        <v>1</v>
      </c>
      <c r="N43" s="43">
        <v>94.081500000000005</v>
      </c>
      <c r="O43" s="43">
        <v>11.29</v>
      </c>
      <c r="P43" s="43">
        <v>0.5625</v>
      </c>
      <c r="Q43" s="43">
        <v>7.0000000000000007E-2</v>
      </c>
    </row>
    <row r="44" spans="1:17" ht="72">
      <c r="A44" s="9">
        <v>18</v>
      </c>
      <c r="B44" s="39" t="s">
        <v>669</v>
      </c>
      <c r="C44" s="90" t="s">
        <v>668</v>
      </c>
      <c r="D44" s="41" t="s">
        <v>648</v>
      </c>
      <c r="E44" s="42">
        <v>67.28</v>
      </c>
      <c r="F44" s="43">
        <v>3.52</v>
      </c>
      <c r="G44" s="43"/>
      <c r="H44" s="43">
        <v>3.52</v>
      </c>
      <c r="I44" s="43">
        <v>0.38</v>
      </c>
      <c r="J44" s="43">
        <v>237</v>
      </c>
      <c r="K44" s="43"/>
      <c r="L44" s="43">
        <v>237</v>
      </c>
      <c r="M44" s="43">
        <v>26</v>
      </c>
      <c r="N44" s="43"/>
      <c r="O44" s="43"/>
      <c r="P44" s="43">
        <v>2.8000000000000001E-2</v>
      </c>
      <c r="Q44" s="43">
        <v>1.88</v>
      </c>
    </row>
    <row r="45" spans="1:17" ht="60">
      <c r="A45" s="9">
        <v>19</v>
      </c>
      <c r="B45" s="39" t="s">
        <v>667</v>
      </c>
      <c r="C45" s="90" t="s">
        <v>666</v>
      </c>
      <c r="D45" s="41" t="s">
        <v>648</v>
      </c>
      <c r="E45" s="42">
        <v>57</v>
      </c>
      <c r="F45" s="43">
        <v>13.85</v>
      </c>
      <c r="G45" s="43">
        <v>3.21</v>
      </c>
      <c r="H45" s="43">
        <v>10.64</v>
      </c>
      <c r="I45" s="43">
        <v>1.28</v>
      </c>
      <c r="J45" s="43">
        <v>789</v>
      </c>
      <c r="K45" s="43">
        <v>183</v>
      </c>
      <c r="L45" s="43">
        <v>606</v>
      </c>
      <c r="M45" s="43">
        <v>73</v>
      </c>
      <c r="N45" s="43">
        <v>0.376</v>
      </c>
      <c r="O45" s="43">
        <v>21.43</v>
      </c>
      <c r="P45" s="43">
        <v>9.5000000000000001E-2</v>
      </c>
      <c r="Q45" s="43">
        <v>5.42</v>
      </c>
    </row>
    <row r="46" spans="1:17" ht="63">
      <c r="A46" s="9">
        <v>20</v>
      </c>
      <c r="B46" s="39" t="s">
        <v>647</v>
      </c>
      <c r="C46" s="90" t="s">
        <v>646</v>
      </c>
      <c r="D46" s="41" t="s">
        <v>108</v>
      </c>
      <c r="E46" s="54">
        <v>124.28</v>
      </c>
      <c r="F46" s="43">
        <v>28.27</v>
      </c>
      <c r="G46" s="43"/>
      <c r="H46" s="43">
        <v>28.27</v>
      </c>
      <c r="I46" s="43"/>
      <c r="J46" s="43">
        <v>3513</v>
      </c>
      <c r="K46" s="43"/>
      <c r="L46" s="43">
        <v>3513</v>
      </c>
      <c r="M46" s="43"/>
      <c r="N46" s="43"/>
      <c r="O46" s="43"/>
      <c r="P46" s="43"/>
      <c r="Q46" s="43"/>
    </row>
    <row r="47" spans="1:17" ht="19.149999999999999" customHeight="1">
      <c r="A47" s="352" t="s">
        <v>665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Q47" s="353"/>
    </row>
    <row r="48" spans="1:17" ht="93">
      <c r="A48" s="9">
        <v>21</v>
      </c>
      <c r="B48" s="39" t="s">
        <v>664</v>
      </c>
      <c r="C48" s="90" t="s">
        <v>663</v>
      </c>
      <c r="D48" s="41" t="s">
        <v>651</v>
      </c>
      <c r="E48" s="54">
        <v>2.226</v>
      </c>
      <c r="F48" s="43">
        <v>2326.09</v>
      </c>
      <c r="G48" s="43">
        <v>875.42</v>
      </c>
      <c r="H48" s="43">
        <v>1103.04</v>
      </c>
      <c r="I48" s="43">
        <v>89.47</v>
      </c>
      <c r="J48" s="43">
        <v>5178</v>
      </c>
      <c r="K48" s="43">
        <v>1949</v>
      </c>
      <c r="L48" s="43">
        <v>2455</v>
      </c>
      <c r="M48" s="43">
        <v>199</v>
      </c>
      <c r="N48" s="43">
        <v>91</v>
      </c>
      <c r="O48" s="43">
        <v>202.57</v>
      </c>
      <c r="P48" s="43">
        <v>6.84</v>
      </c>
      <c r="Q48" s="43">
        <v>15.23</v>
      </c>
    </row>
    <row r="49" spans="1:21" ht="138">
      <c r="A49" s="9">
        <v>22</v>
      </c>
      <c r="B49" s="39" t="s">
        <v>653</v>
      </c>
      <c r="C49" s="90" t="s">
        <v>662</v>
      </c>
      <c r="D49" s="41" t="s">
        <v>651</v>
      </c>
      <c r="E49" s="54">
        <v>2.226</v>
      </c>
      <c r="F49" s="43">
        <v>943.87</v>
      </c>
      <c r="G49" s="43">
        <v>214.28</v>
      </c>
      <c r="H49" s="43">
        <v>593.62</v>
      </c>
      <c r="I49" s="43">
        <v>49.02</v>
      </c>
      <c r="J49" s="43">
        <v>2101</v>
      </c>
      <c r="K49" s="43">
        <v>477</v>
      </c>
      <c r="L49" s="43">
        <v>1321</v>
      </c>
      <c r="M49" s="43">
        <v>109</v>
      </c>
      <c r="N49" s="43">
        <v>20.987500000000001</v>
      </c>
      <c r="O49" s="43">
        <v>46.72</v>
      </c>
      <c r="P49" s="43">
        <v>3.2124999999999999</v>
      </c>
      <c r="Q49" s="43">
        <v>7.15</v>
      </c>
    </row>
    <row r="50" spans="1:21" ht="84">
      <c r="A50" s="9">
        <v>23</v>
      </c>
      <c r="B50" s="39" t="s">
        <v>661</v>
      </c>
      <c r="C50" s="90" t="s">
        <v>660</v>
      </c>
      <c r="D50" s="41" t="s">
        <v>102</v>
      </c>
      <c r="E50" s="42">
        <v>2.226</v>
      </c>
      <c r="F50" s="43">
        <v>14812.69</v>
      </c>
      <c r="G50" s="43"/>
      <c r="H50" s="43"/>
      <c r="I50" s="43"/>
      <c r="J50" s="43">
        <v>32973</v>
      </c>
      <c r="K50" s="43"/>
      <c r="L50" s="43"/>
      <c r="M50" s="43"/>
      <c r="N50" s="43"/>
      <c r="O50" s="43"/>
      <c r="P50" s="43"/>
      <c r="Q50" s="43"/>
    </row>
    <row r="51" spans="1:21" ht="117">
      <c r="A51" s="9">
        <v>24</v>
      </c>
      <c r="B51" s="39" t="s">
        <v>656</v>
      </c>
      <c r="C51" s="90" t="s">
        <v>659</v>
      </c>
      <c r="D51" s="41" t="s">
        <v>654</v>
      </c>
      <c r="E51" s="42">
        <v>1.08</v>
      </c>
      <c r="F51" s="43">
        <v>1132.54</v>
      </c>
      <c r="G51" s="43">
        <v>356.81</v>
      </c>
      <c r="H51" s="43">
        <v>600.64</v>
      </c>
      <c r="I51" s="43">
        <v>46.79</v>
      </c>
      <c r="J51" s="43">
        <v>1223</v>
      </c>
      <c r="K51" s="43">
        <v>385</v>
      </c>
      <c r="L51" s="43">
        <v>649</v>
      </c>
      <c r="M51" s="43">
        <v>51</v>
      </c>
      <c r="N51" s="43">
        <v>40.825000000000003</v>
      </c>
      <c r="O51" s="43">
        <v>44.09</v>
      </c>
      <c r="P51" s="43">
        <v>3.2625000000000002</v>
      </c>
      <c r="Q51" s="43">
        <v>3.52</v>
      </c>
    </row>
    <row r="52" spans="1:21" ht="84">
      <c r="A52" s="9">
        <v>25</v>
      </c>
      <c r="B52" s="39" t="s">
        <v>658</v>
      </c>
      <c r="C52" s="90" t="s">
        <v>657</v>
      </c>
      <c r="D52" s="41" t="s">
        <v>102</v>
      </c>
      <c r="E52" s="54">
        <v>0.81</v>
      </c>
      <c r="F52" s="43">
        <v>11984.8</v>
      </c>
      <c r="G52" s="43"/>
      <c r="H52" s="43"/>
      <c r="I52" s="43"/>
      <c r="J52" s="43">
        <v>9708</v>
      </c>
      <c r="K52" s="43"/>
      <c r="L52" s="43"/>
      <c r="M52" s="43"/>
      <c r="N52" s="43"/>
      <c r="O52" s="43"/>
      <c r="P52" s="43"/>
      <c r="Q52" s="43"/>
    </row>
    <row r="53" spans="1:21" ht="99">
      <c r="A53" s="9">
        <v>26</v>
      </c>
      <c r="B53" s="39" t="s">
        <v>656</v>
      </c>
      <c r="C53" s="90" t="s">
        <v>655</v>
      </c>
      <c r="D53" s="41" t="s">
        <v>654</v>
      </c>
      <c r="E53" s="42">
        <v>1.08</v>
      </c>
      <c r="F53" s="43">
        <v>553.54999999999995</v>
      </c>
      <c r="G53" s="43">
        <v>217.19</v>
      </c>
      <c r="H53" s="43">
        <v>336.36</v>
      </c>
      <c r="I53" s="43">
        <v>26.2</v>
      </c>
      <c r="J53" s="43">
        <v>598</v>
      </c>
      <c r="K53" s="43">
        <v>235</v>
      </c>
      <c r="L53" s="43">
        <v>363</v>
      </c>
      <c r="M53" s="43">
        <v>28</v>
      </c>
      <c r="N53" s="43">
        <v>24.85</v>
      </c>
      <c r="O53" s="43">
        <v>26.84</v>
      </c>
      <c r="P53" s="43">
        <v>1.827</v>
      </c>
      <c r="Q53" s="43">
        <v>1.97</v>
      </c>
    </row>
    <row r="54" spans="1:21" ht="120">
      <c r="A54" s="9">
        <v>27</v>
      </c>
      <c r="B54" s="39" t="s">
        <v>653</v>
      </c>
      <c r="C54" s="90" t="s">
        <v>652</v>
      </c>
      <c r="D54" s="41" t="s">
        <v>651</v>
      </c>
      <c r="E54" s="54">
        <v>2.226</v>
      </c>
      <c r="F54" s="43">
        <v>462.86</v>
      </c>
      <c r="G54" s="43">
        <v>130.43</v>
      </c>
      <c r="H54" s="43">
        <v>332.43</v>
      </c>
      <c r="I54" s="43">
        <v>27.45</v>
      </c>
      <c r="J54" s="43">
        <v>1030</v>
      </c>
      <c r="K54" s="43">
        <v>290</v>
      </c>
      <c r="L54" s="43">
        <v>740</v>
      </c>
      <c r="M54" s="43">
        <v>61</v>
      </c>
      <c r="N54" s="43">
        <v>12.775</v>
      </c>
      <c r="O54" s="43">
        <v>28.44</v>
      </c>
      <c r="P54" s="43">
        <v>1.7989999999999999</v>
      </c>
      <c r="Q54" s="43">
        <v>4</v>
      </c>
    </row>
    <row r="55" spans="1:21" ht="60">
      <c r="A55" s="9">
        <v>28</v>
      </c>
      <c r="B55" s="39" t="s">
        <v>650</v>
      </c>
      <c r="C55" s="90" t="s">
        <v>649</v>
      </c>
      <c r="D55" s="41" t="s">
        <v>648</v>
      </c>
      <c r="E55" s="42">
        <v>2.226</v>
      </c>
      <c r="F55" s="43">
        <v>22.04</v>
      </c>
      <c r="G55" s="43">
        <v>4.88</v>
      </c>
      <c r="H55" s="43">
        <v>17.16</v>
      </c>
      <c r="I55" s="43">
        <v>2.2599999999999998</v>
      </c>
      <c r="J55" s="43">
        <v>49</v>
      </c>
      <c r="K55" s="43">
        <v>11</v>
      </c>
      <c r="L55" s="43">
        <v>38</v>
      </c>
      <c r="M55" s="43">
        <v>5</v>
      </c>
      <c r="N55" s="43">
        <v>0.626</v>
      </c>
      <c r="O55" s="43">
        <v>1.39</v>
      </c>
      <c r="P55" s="43">
        <v>0.19500000000000001</v>
      </c>
      <c r="Q55" s="43">
        <v>0.43</v>
      </c>
    </row>
    <row r="56" spans="1:21" ht="63">
      <c r="A56" s="9">
        <v>29</v>
      </c>
      <c r="B56" s="39" t="s">
        <v>647</v>
      </c>
      <c r="C56" s="90" t="s">
        <v>646</v>
      </c>
      <c r="D56" s="41" t="s">
        <v>108</v>
      </c>
      <c r="E56" s="42">
        <v>2.226</v>
      </c>
      <c r="F56" s="43">
        <v>28.27</v>
      </c>
      <c r="G56" s="43"/>
      <c r="H56" s="43">
        <v>28.27</v>
      </c>
      <c r="I56" s="43"/>
      <c r="J56" s="43">
        <v>63</v>
      </c>
      <c r="K56" s="43"/>
      <c r="L56" s="43">
        <v>63</v>
      </c>
      <c r="M56" s="43"/>
      <c r="N56" s="43"/>
      <c r="O56" s="43"/>
      <c r="P56" s="43"/>
      <c r="Q56" s="43"/>
    </row>
    <row r="57" spans="1:21">
      <c r="A57" s="352" t="s">
        <v>98</v>
      </c>
      <c r="B57" s="353"/>
      <c r="C57" s="353"/>
      <c r="D57" s="353"/>
      <c r="E57" s="353"/>
      <c r="F57" s="353"/>
      <c r="G57" s="353"/>
      <c r="H57" s="353"/>
      <c r="I57" s="353"/>
      <c r="J57" s="45">
        <v>186337</v>
      </c>
      <c r="K57" s="45">
        <v>11055</v>
      </c>
      <c r="L57" s="45">
        <v>17366</v>
      </c>
      <c r="M57" s="45">
        <v>1365</v>
      </c>
      <c r="N57" s="43"/>
      <c r="O57" s="45">
        <v>1270.8699999999999</v>
      </c>
      <c r="P57" s="43"/>
      <c r="Q57" s="45">
        <v>109.71</v>
      </c>
    </row>
    <row r="58" spans="1:21">
      <c r="A58" s="352" t="s">
        <v>97</v>
      </c>
      <c r="B58" s="353"/>
      <c r="C58" s="353"/>
      <c r="D58" s="353"/>
      <c r="E58" s="353"/>
      <c r="F58" s="353"/>
      <c r="G58" s="353"/>
      <c r="H58" s="353"/>
      <c r="I58" s="353"/>
      <c r="J58" s="45">
        <v>197138</v>
      </c>
      <c r="K58" s="45">
        <v>15256</v>
      </c>
      <c r="L58" s="45">
        <v>23966</v>
      </c>
      <c r="M58" s="45">
        <v>1882</v>
      </c>
      <c r="N58" s="43"/>
      <c r="O58" s="45">
        <v>1753.82</v>
      </c>
      <c r="P58" s="43"/>
      <c r="Q58" s="45">
        <v>151.38</v>
      </c>
    </row>
    <row r="59" spans="1:21">
      <c r="A59" s="352" t="s">
        <v>35</v>
      </c>
      <c r="B59" s="353"/>
      <c r="C59" s="353"/>
      <c r="D59" s="353"/>
      <c r="E59" s="353"/>
      <c r="F59" s="353"/>
      <c r="G59" s="353"/>
      <c r="H59" s="353"/>
      <c r="I59" s="353"/>
      <c r="J59" s="43"/>
      <c r="K59" s="43"/>
      <c r="L59" s="43"/>
      <c r="M59" s="43"/>
      <c r="N59" s="43"/>
      <c r="O59" s="43"/>
      <c r="P59" s="43"/>
      <c r="Q59" s="43"/>
    </row>
    <row r="60" spans="1:21" ht="26.1" customHeight="1">
      <c r="A60" s="352" t="s">
        <v>645</v>
      </c>
      <c r="B60" s="353"/>
      <c r="C60" s="353"/>
      <c r="D60" s="353"/>
      <c r="E60" s="353"/>
      <c r="F60" s="353"/>
      <c r="G60" s="353"/>
      <c r="H60" s="353"/>
      <c r="I60" s="353"/>
      <c r="J60" s="45">
        <v>4262</v>
      </c>
      <c r="K60" s="45">
        <v>1658</v>
      </c>
      <c r="L60" s="45">
        <v>2605</v>
      </c>
      <c r="M60" s="45">
        <v>205</v>
      </c>
      <c r="N60" s="43"/>
      <c r="O60" s="45">
        <v>190.63050000000001</v>
      </c>
      <c r="P60" s="43"/>
      <c r="Q60" s="45">
        <v>16.456499999999998</v>
      </c>
    </row>
    <row r="61" spans="1:21" ht="39" customHeight="1">
      <c r="A61" s="352" t="s">
        <v>644</v>
      </c>
      <c r="B61" s="353"/>
      <c r="C61" s="353"/>
      <c r="D61" s="353"/>
      <c r="E61" s="353"/>
      <c r="F61" s="353"/>
      <c r="G61" s="353"/>
      <c r="H61" s="353"/>
      <c r="I61" s="353"/>
      <c r="J61" s="45">
        <v>6539</v>
      </c>
      <c r="K61" s="45">
        <v>2543</v>
      </c>
      <c r="L61" s="45">
        <v>3994</v>
      </c>
      <c r="M61" s="45">
        <v>314</v>
      </c>
      <c r="N61" s="43"/>
      <c r="O61" s="45">
        <v>292.30200000000002</v>
      </c>
      <c r="P61" s="43"/>
      <c r="Q61" s="45">
        <v>25.231999999999999</v>
      </c>
    </row>
    <row r="62" spans="1:21">
      <c r="A62" s="352" t="s">
        <v>94</v>
      </c>
      <c r="B62" s="353"/>
      <c r="C62" s="353"/>
      <c r="D62" s="353"/>
      <c r="E62" s="353"/>
      <c r="F62" s="353"/>
      <c r="G62" s="353"/>
      <c r="H62" s="353"/>
      <c r="I62" s="353"/>
      <c r="J62" s="45">
        <v>1078147</v>
      </c>
      <c r="K62" s="45">
        <v>148648</v>
      </c>
      <c r="L62" s="45">
        <v>121674</v>
      </c>
      <c r="M62" s="45">
        <v>18633</v>
      </c>
      <c r="N62" s="43"/>
      <c r="O62" s="45">
        <v>1753.82</v>
      </c>
      <c r="P62" s="43"/>
      <c r="Q62" s="45">
        <v>151.38</v>
      </c>
      <c r="U62">
        <f>J62-K62-L62</f>
        <v>807825</v>
      </c>
    </row>
    <row r="63" spans="1:21">
      <c r="A63" s="352" t="s">
        <v>38</v>
      </c>
      <c r="B63" s="353"/>
      <c r="C63" s="353"/>
      <c r="D63" s="353"/>
      <c r="E63" s="353"/>
      <c r="F63" s="353"/>
      <c r="G63" s="353"/>
      <c r="H63" s="353"/>
      <c r="I63" s="353"/>
      <c r="J63" s="45">
        <v>178501</v>
      </c>
      <c r="K63" s="43"/>
      <c r="L63" s="43"/>
      <c r="M63" s="43"/>
      <c r="N63" s="43"/>
      <c r="O63" s="43"/>
      <c r="P63" s="43"/>
      <c r="Q63" s="43"/>
    </row>
    <row r="64" spans="1:21">
      <c r="A64" s="352" t="s">
        <v>35</v>
      </c>
      <c r="B64" s="353"/>
      <c r="C64" s="353"/>
      <c r="D64" s="353"/>
      <c r="E64" s="353"/>
      <c r="F64" s="353"/>
      <c r="G64" s="353"/>
      <c r="H64" s="353"/>
      <c r="I64" s="353"/>
      <c r="J64" s="43"/>
      <c r="K64" s="43"/>
      <c r="L64" s="43"/>
      <c r="M64" s="43"/>
      <c r="N64" s="43"/>
      <c r="O64" s="43"/>
      <c r="P64" s="43"/>
      <c r="Q64" s="43"/>
    </row>
    <row r="65" spans="1:18">
      <c r="A65" s="352" t="s">
        <v>643</v>
      </c>
      <c r="B65" s="353"/>
      <c r="C65" s="353"/>
      <c r="D65" s="353"/>
      <c r="E65" s="353"/>
      <c r="F65" s="353"/>
      <c r="G65" s="353"/>
      <c r="H65" s="353"/>
      <c r="I65" s="353"/>
      <c r="J65" s="45">
        <v>19367</v>
      </c>
      <c r="K65" s="43"/>
      <c r="L65" s="43"/>
      <c r="M65" s="43"/>
      <c r="N65" s="43"/>
      <c r="O65" s="43"/>
      <c r="P65" s="43"/>
      <c r="Q65" s="43"/>
    </row>
    <row r="66" spans="1:18">
      <c r="A66" s="352" t="s">
        <v>642</v>
      </c>
      <c r="B66" s="353"/>
      <c r="C66" s="353"/>
      <c r="D66" s="353"/>
      <c r="E66" s="353"/>
      <c r="F66" s="353"/>
      <c r="G66" s="353"/>
      <c r="H66" s="353"/>
      <c r="I66" s="353"/>
      <c r="J66" s="45">
        <v>20119</v>
      </c>
      <c r="K66" s="43"/>
      <c r="L66" s="43"/>
      <c r="M66" s="43"/>
      <c r="N66" s="43"/>
      <c r="O66" s="43"/>
      <c r="P66" s="43"/>
      <c r="Q66" s="43"/>
    </row>
    <row r="67" spans="1:18">
      <c r="A67" s="352" t="s">
        <v>641</v>
      </c>
      <c r="B67" s="353"/>
      <c r="C67" s="353"/>
      <c r="D67" s="353"/>
      <c r="E67" s="353"/>
      <c r="F67" s="353"/>
      <c r="G67" s="353"/>
      <c r="H67" s="353"/>
      <c r="I67" s="353"/>
      <c r="J67" s="45">
        <v>1694</v>
      </c>
      <c r="K67" s="43"/>
      <c r="L67" s="43"/>
      <c r="M67" s="43"/>
      <c r="N67" s="43"/>
      <c r="O67" s="43"/>
      <c r="P67" s="43"/>
      <c r="Q67" s="43"/>
    </row>
    <row r="68" spans="1:18">
      <c r="A68" s="352" t="s">
        <v>640</v>
      </c>
      <c r="B68" s="353"/>
      <c r="C68" s="353"/>
      <c r="D68" s="353"/>
      <c r="E68" s="353"/>
      <c r="F68" s="353"/>
      <c r="G68" s="353"/>
      <c r="H68" s="353"/>
      <c r="I68" s="353"/>
      <c r="J68" s="45">
        <v>125</v>
      </c>
      <c r="K68" s="43"/>
      <c r="L68" s="43"/>
      <c r="M68" s="43"/>
      <c r="N68" s="43"/>
      <c r="O68" s="43"/>
      <c r="P68" s="43"/>
      <c r="Q68" s="43"/>
    </row>
    <row r="69" spans="1:18">
      <c r="A69" s="352" t="s">
        <v>639</v>
      </c>
      <c r="B69" s="353"/>
      <c r="C69" s="353"/>
      <c r="D69" s="353"/>
      <c r="E69" s="353"/>
      <c r="F69" s="353"/>
      <c r="G69" s="353"/>
      <c r="H69" s="353"/>
      <c r="I69" s="353"/>
      <c r="J69" s="45">
        <v>1818</v>
      </c>
      <c r="K69" s="43"/>
      <c r="L69" s="43"/>
      <c r="M69" s="43"/>
      <c r="N69" s="43"/>
      <c r="O69" s="43"/>
      <c r="P69" s="43"/>
      <c r="Q69" s="43"/>
    </row>
    <row r="70" spans="1:18">
      <c r="A70" s="352" t="s">
        <v>638</v>
      </c>
      <c r="B70" s="353"/>
      <c r="C70" s="353"/>
      <c r="D70" s="353"/>
      <c r="E70" s="353"/>
      <c r="F70" s="353"/>
      <c r="G70" s="353"/>
      <c r="H70" s="353"/>
      <c r="I70" s="353"/>
      <c r="J70" s="45">
        <v>124490</v>
      </c>
      <c r="K70" s="43"/>
      <c r="L70" s="43"/>
      <c r="M70" s="43"/>
      <c r="N70" s="43"/>
      <c r="O70" s="43"/>
      <c r="P70" s="43"/>
      <c r="Q70" s="43"/>
    </row>
    <row r="71" spans="1:18">
      <c r="A71" s="352" t="s">
        <v>637</v>
      </c>
      <c r="B71" s="353"/>
      <c r="C71" s="353"/>
      <c r="D71" s="353"/>
      <c r="E71" s="353"/>
      <c r="F71" s="353"/>
      <c r="G71" s="353"/>
      <c r="H71" s="353"/>
      <c r="I71" s="353"/>
      <c r="J71" s="45">
        <v>10888</v>
      </c>
      <c r="K71" s="43"/>
      <c r="L71" s="43"/>
      <c r="M71" s="43"/>
      <c r="N71" s="43"/>
      <c r="O71" s="43"/>
      <c r="P71" s="43"/>
      <c r="Q71" s="43"/>
    </row>
    <row r="72" spans="1:18">
      <c r="A72" s="352" t="s">
        <v>40</v>
      </c>
      <c r="B72" s="353"/>
      <c r="C72" s="353"/>
      <c r="D72" s="353"/>
      <c r="E72" s="353"/>
      <c r="F72" s="353"/>
      <c r="G72" s="353"/>
      <c r="H72" s="353"/>
      <c r="I72" s="353"/>
      <c r="J72" s="45">
        <v>114876</v>
      </c>
      <c r="K72" s="43"/>
      <c r="L72" s="43"/>
      <c r="M72" s="43"/>
      <c r="N72" s="43"/>
      <c r="O72" s="43"/>
      <c r="P72" s="43"/>
      <c r="Q72" s="43"/>
    </row>
    <row r="73" spans="1:18">
      <c r="A73" s="352" t="s">
        <v>35</v>
      </c>
      <c r="B73" s="353"/>
      <c r="C73" s="353"/>
      <c r="D73" s="353"/>
      <c r="E73" s="353"/>
      <c r="F73" s="353"/>
      <c r="G73" s="353"/>
      <c r="H73" s="353"/>
      <c r="I73" s="353"/>
      <c r="J73" s="43"/>
      <c r="K73" s="43"/>
      <c r="L73" s="43"/>
      <c r="M73" s="43"/>
      <c r="N73" s="43"/>
      <c r="O73" s="43"/>
      <c r="P73" s="43"/>
      <c r="Q73" s="43"/>
    </row>
    <row r="74" spans="1:18">
      <c r="A74" s="352" t="s">
        <v>636</v>
      </c>
      <c r="B74" s="353"/>
      <c r="C74" s="353"/>
      <c r="D74" s="353"/>
      <c r="E74" s="353"/>
      <c r="F74" s="353"/>
      <c r="G74" s="353"/>
      <c r="H74" s="353"/>
      <c r="I74" s="353"/>
      <c r="J74" s="45">
        <v>1016</v>
      </c>
      <c r="K74" s="43"/>
      <c r="L74" s="43"/>
      <c r="M74" s="43"/>
      <c r="N74" s="43"/>
      <c r="O74" s="43"/>
      <c r="P74" s="43"/>
      <c r="Q74" s="43"/>
      <c r="R74">
        <f>-J74+J75+J76+J77</f>
        <v>112844</v>
      </c>
    </row>
    <row r="75" spans="1:18">
      <c r="A75" s="352" t="s">
        <v>635</v>
      </c>
      <c r="B75" s="353"/>
      <c r="C75" s="353"/>
      <c r="D75" s="353"/>
      <c r="E75" s="353"/>
      <c r="F75" s="353"/>
      <c r="G75" s="353"/>
      <c r="H75" s="353"/>
      <c r="I75" s="353"/>
      <c r="J75" s="45">
        <v>86583</v>
      </c>
      <c r="K75" s="43"/>
      <c r="L75" s="43"/>
      <c r="M75" s="43"/>
      <c r="N75" s="43"/>
      <c r="O75" s="43"/>
      <c r="P75" s="43"/>
      <c r="Q75" s="43"/>
    </row>
    <row r="76" spans="1:18">
      <c r="A76" s="352" t="s">
        <v>634</v>
      </c>
      <c r="B76" s="353"/>
      <c r="C76" s="353"/>
      <c r="D76" s="353"/>
      <c r="E76" s="353"/>
      <c r="F76" s="353"/>
      <c r="G76" s="353"/>
      <c r="H76" s="353"/>
      <c r="I76" s="353"/>
      <c r="J76" s="45">
        <v>1157</v>
      </c>
      <c r="K76" s="43"/>
      <c r="L76" s="43"/>
      <c r="M76" s="43"/>
      <c r="N76" s="43"/>
      <c r="O76" s="43"/>
      <c r="P76" s="43"/>
      <c r="Q76" s="43"/>
    </row>
    <row r="77" spans="1:18">
      <c r="A77" s="352" t="s">
        <v>633</v>
      </c>
      <c r="B77" s="353"/>
      <c r="C77" s="353"/>
      <c r="D77" s="353"/>
      <c r="E77" s="353"/>
      <c r="F77" s="353"/>
      <c r="G77" s="353"/>
      <c r="H77" s="353"/>
      <c r="I77" s="353"/>
      <c r="J77" s="45">
        <v>26120</v>
      </c>
      <c r="K77" s="43"/>
      <c r="L77" s="43"/>
      <c r="M77" s="43"/>
      <c r="N77" s="43"/>
      <c r="O77" s="43"/>
      <c r="P77" s="43"/>
      <c r="Q77" s="43"/>
    </row>
    <row r="78" spans="1:18">
      <c r="A78" s="354" t="s">
        <v>632</v>
      </c>
      <c r="B78" s="353"/>
      <c r="C78" s="353"/>
      <c r="D78" s="353"/>
      <c r="E78" s="353"/>
      <c r="F78" s="353"/>
      <c r="G78" s="353"/>
      <c r="H78" s="353"/>
      <c r="I78" s="353"/>
      <c r="J78" s="46">
        <v>1371524</v>
      </c>
      <c r="K78" s="43"/>
      <c r="L78" s="43"/>
      <c r="M78" s="43"/>
      <c r="N78" s="43"/>
      <c r="O78" s="46">
        <v>1753.82</v>
      </c>
      <c r="P78" s="43"/>
      <c r="Q78" s="46">
        <v>151.38</v>
      </c>
    </row>
    <row r="79" spans="1:18" ht="19.149999999999999" customHeight="1">
      <c r="A79" s="361" t="s">
        <v>631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</row>
    <row r="80" spans="1:18" ht="84">
      <c r="A80" s="9">
        <v>30</v>
      </c>
      <c r="B80" s="39" t="s">
        <v>630</v>
      </c>
      <c r="C80" s="90" t="s">
        <v>629</v>
      </c>
      <c r="D80" s="41" t="s">
        <v>596</v>
      </c>
      <c r="E80" s="54">
        <v>1.75</v>
      </c>
      <c r="F80" s="43">
        <v>313.94</v>
      </c>
      <c r="G80" s="43">
        <v>81</v>
      </c>
      <c r="H80" s="43">
        <v>232.94</v>
      </c>
      <c r="I80" s="43">
        <v>22.74</v>
      </c>
      <c r="J80" s="43">
        <v>549</v>
      </c>
      <c r="K80" s="43">
        <v>142</v>
      </c>
      <c r="L80" s="43">
        <v>407</v>
      </c>
      <c r="M80" s="43">
        <v>40</v>
      </c>
      <c r="N80" s="43">
        <v>8.93</v>
      </c>
      <c r="O80" s="43">
        <v>15.63</v>
      </c>
      <c r="P80" s="43">
        <v>2.2599999999999998</v>
      </c>
      <c r="Q80" s="43">
        <v>3.96</v>
      </c>
    </row>
    <row r="81" spans="1:22" ht="102">
      <c r="A81" s="9">
        <v>31</v>
      </c>
      <c r="B81" s="39" t="s">
        <v>628</v>
      </c>
      <c r="C81" s="90" t="s">
        <v>627</v>
      </c>
      <c r="D81" s="41" t="s">
        <v>610</v>
      </c>
      <c r="E81" s="42">
        <v>6.8</v>
      </c>
      <c r="F81" s="43">
        <v>2427.17</v>
      </c>
      <c r="G81" s="43">
        <v>291.86</v>
      </c>
      <c r="H81" s="43">
        <v>8.36</v>
      </c>
      <c r="I81" s="43">
        <v>1.1599999999999999</v>
      </c>
      <c r="J81" s="43">
        <v>16505</v>
      </c>
      <c r="K81" s="43">
        <v>1985</v>
      </c>
      <c r="L81" s="43">
        <v>57</v>
      </c>
      <c r="M81" s="43">
        <v>8</v>
      </c>
      <c r="N81" s="43">
        <v>33.78</v>
      </c>
      <c r="O81" s="43">
        <v>229.7</v>
      </c>
      <c r="P81" s="43">
        <v>0.1</v>
      </c>
      <c r="Q81" s="43">
        <v>0.68</v>
      </c>
    </row>
    <row r="82" spans="1:22" ht="84">
      <c r="A82" s="9">
        <v>32</v>
      </c>
      <c r="B82" s="39" t="s">
        <v>626</v>
      </c>
      <c r="C82" s="90" t="s">
        <v>625</v>
      </c>
      <c r="D82" s="41" t="s">
        <v>624</v>
      </c>
      <c r="E82" s="42">
        <v>6.8</v>
      </c>
      <c r="F82" s="43">
        <v>984.77</v>
      </c>
      <c r="G82" s="43">
        <v>606.53</v>
      </c>
      <c r="H82" s="43">
        <v>15.69</v>
      </c>
      <c r="I82" s="43"/>
      <c r="J82" s="43">
        <v>6696</v>
      </c>
      <c r="K82" s="43">
        <v>4124</v>
      </c>
      <c r="L82" s="43">
        <v>107</v>
      </c>
      <c r="M82" s="43"/>
      <c r="N82" s="43">
        <v>70.2</v>
      </c>
      <c r="O82" s="43">
        <v>477.36</v>
      </c>
      <c r="P82" s="43"/>
      <c r="Q82" s="43"/>
    </row>
    <row r="83" spans="1:22" ht="105">
      <c r="A83" s="9">
        <v>33</v>
      </c>
      <c r="B83" s="39" t="s">
        <v>623</v>
      </c>
      <c r="C83" s="90" t="s">
        <v>622</v>
      </c>
      <c r="D83" s="41" t="s">
        <v>621</v>
      </c>
      <c r="E83" s="42">
        <v>4.9000000000000004</v>
      </c>
      <c r="F83" s="43">
        <v>6524.13</v>
      </c>
      <c r="G83" s="43">
        <v>1371.88</v>
      </c>
      <c r="H83" s="43">
        <v>66.55</v>
      </c>
      <c r="I83" s="43">
        <v>20.61</v>
      </c>
      <c r="J83" s="43">
        <v>31968</v>
      </c>
      <c r="K83" s="43">
        <v>6722</v>
      </c>
      <c r="L83" s="43">
        <v>326</v>
      </c>
      <c r="M83" s="43">
        <v>101</v>
      </c>
      <c r="N83" s="43">
        <v>149.4425</v>
      </c>
      <c r="O83" s="43">
        <v>732.27</v>
      </c>
      <c r="P83" s="43">
        <v>1.8</v>
      </c>
      <c r="Q83" s="43">
        <v>8.82</v>
      </c>
    </row>
    <row r="84" spans="1:22" ht="90">
      <c r="A84" s="9">
        <v>34</v>
      </c>
      <c r="B84" s="39" t="s">
        <v>619</v>
      </c>
      <c r="C84" s="90" t="s">
        <v>620</v>
      </c>
      <c r="D84" s="41" t="s">
        <v>610</v>
      </c>
      <c r="E84" s="42">
        <v>4.9000000000000004</v>
      </c>
      <c r="F84" s="43">
        <v>2365.46</v>
      </c>
      <c r="G84" s="43">
        <v>255.74</v>
      </c>
      <c r="H84" s="43">
        <v>8.36</v>
      </c>
      <c r="I84" s="43">
        <v>1.1599999999999999</v>
      </c>
      <c r="J84" s="43">
        <v>11591</v>
      </c>
      <c r="K84" s="43">
        <v>1253</v>
      </c>
      <c r="L84" s="43">
        <v>41</v>
      </c>
      <c r="M84" s="43">
        <v>6</v>
      </c>
      <c r="N84" s="43">
        <v>29.6</v>
      </c>
      <c r="O84" s="43">
        <v>145.04</v>
      </c>
      <c r="P84" s="43">
        <v>0.1</v>
      </c>
      <c r="Q84" s="43">
        <v>0.49</v>
      </c>
    </row>
    <row r="85" spans="1:22" ht="102">
      <c r="A85" s="9">
        <v>35</v>
      </c>
      <c r="B85" s="39" t="s">
        <v>619</v>
      </c>
      <c r="C85" s="90" t="s">
        <v>618</v>
      </c>
      <c r="D85" s="41" t="s">
        <v>610</v>
      </c>
      <c r="E85" s="42">
        <v>0.74</v>
      </c>
      <c r="F85" s="43">
        <v>2365.46</v>
      </c>
      <c r="G85" s="43">
        <v>255.74</v>
      </c>
      <c r="H85" s="43">
        <v>8.36</v>
      </c>
      <c r="I85" s="43">
        <v>1.1599999999999999</v>
      </c>
      <c r="J85" s="43">
        <v>1750</v>
      </c>
      <c r="K85" s="43">
        <v>189</v>
      </c>
      <c r="L85" s="43">
        <v>6</v>
      </c>
      <c r="M85" s="43">
        <v>1</v>
      </c>
      <c r="N85" s="43">
        <v>29.6</v>
      </c>
      <c r="O85" s="43">
        <v>21.9</v>
      </c>
      <c r="P85" s="43">
        <v>0.1</v>
      </c>
      <c r="Q85" s="43">
        <v>7.0000000000000007E-2</v>
      </c>
    </row>
    <row r="86" spans="1:22" ht="105">
      <c r="A86" s="9">
        <v>36</v>
      </c>
      <c r="B86" s="39" t="s">
        <v>617</v>
      </c>
      <c r="C86" s="90" t="s">
        <v>616</v>
      </c>
      <c r="D86" s="41" t="s">
        <v>613</v>
      </c>
      <c r="E86" s="42">
        <v>4.5</v>
      </c>
      <c r="F86" s="43">
        <v>1747.48</v>
      </c>
      <c r="G86" s="43">
        <v>364.63</v>
      </c>
      <c r="H86" s="43">
        <v>52.56</v>
      </c>
      <c r="I86" s="43">
        <v>18.41</v>
      </c>
      <c r="J86" s="43">
        <v>7864</v>
      </c>
      <c r="K86" s="43">
        <v>1641</v>
      </c>
      <c r="L86" s="43">
        <v>237</v>
      </c>
      <c r="M86" s="43">
        <v>83</v>
      </c>
      <c r="N86" s="43">
        <v>46.747500000000002</v>
      </c>
      <c r="O86" s="43">
        <v>210.36</v>
      </c>
      <c r="P86" s="43">
        <v>1.5874999999999999</v>
      </c>
      <c r="Q86" s="43">
        <v>7.14</v>
      </c>
    </row>
    <row r="87" spans="1:22" ht="144">
      <c r="A87" s="9">
        <v>37</v>
      </c>
      <c r="B87" s="39" t="s">
        <v>615</v>
      </c>
      <c r="C87" s="90" t="s">
        <v>614</v>
      </c>
      <c r="D87" s="41" t="s">
        <v>613</v>
      </c>
      <c r="E87" s="42">
        <v>4.5</v>
      </c>
      <c r="F87" s="43">
        <v>689.25</v>
      </c>
      <c r="G87" s="43">
        <v>8.9700000000000006</v>
      </c>
      <c r="H87" s="43">
        <v>19.3</v>
      </c>
      <c r="I87" s="43">
        <v>6.1</v>
      </c>
      <c r="J87" s="43">
        <v>3102</v>
      </c>
      <c r="K87" s="43">
        <v>40</v>
      </c>
      <c r="L87" s="43">
        <v>87</v>
      </c>
      <c r="M87" s="43">
        <v>27</v>
      </c>
      <c r="N87" s="43">
        <v>1.1499999999999999</v>
      </c>
      <c r="O87" s="43">
        <v>5.18</v>
      </c>
      <c r="P87" s="43">
        <v>0.52500000000000002</v>
      </c>
      <c r="Q87" s="43">
        <v>2.36</v>
      </c>
    </row>
    <row r="88" spans="1:22" ht="105">
      <c r="A88" s="9">
        <v>38</v>
      </c>
      <c r="B88" s="39" t="s">
        <v>612</v>
      </c>
      <c r="C88" s="90" t="s">
        <v>611</v>
      </c>
      <c r="D88" s="41" t="s">
        <v>610</v>
      </c>
      <c r="E88" s="42">
        <v>4.5</v>
      </c>
      <c r="F88" s="43">
        <v>664.15</v>
      </c>
      <c r="G88" s="43">
        <v>67.08</v>
      </c>
      <c r="H88" s="43">
        <v>9.9600000000000009</v>
      </c>
      <c r="I88" s="43">
        <v>0.12</v>
      </c>
      <c r="J88" s="43">
        <v>2989</v>
      </c>
      <c r="K88" s="43">
        <v>302</v>
      </c>
      <c r="L88" s="43">
        <v>45</v>
      </c>
      <c r="M88" s="43">
        <v>1</v>
      </c>
      <c r="N88" s="43">
        <v>6.0490000000000004</v>
      </c>
      <c r="O88" s="43">
        <v>27.22</v>
      </c>
      <c r="P88" s="43">
        <v>1.2500000000000001E-2</v>
      </c>
      <c r="Q88" s="43">
        <v>0.06</v>
      </c>
    </row>
    <row r="89" spans="1:22" ht="84">
      <c r="A89" s="9">
        <v>39</v>
      </c>
      <c r="B89" s="39" t="s">
        <v>609</v>
      </c>
      <c r="C89" s="90" t="s">
        <v>608</v>
      </c>
      <c r="D89" s="41" t="s">
        <v>382</v>
      </c>
      <c r="E89" s="42">
        <v>135</v>
      </c>
      <c r="F89" s="43">
        <v>16.3</v>
      </c>
      <c r="G89" s="43"/>
      <c r="H89" s="43"/>
      <c r="I89" s="43"/>
      <c r="J89" s="43">
        <v>2201</v>
      </c>
      <c r="K89" s="43"/>
      <c r="L89" s="43"/>
      <c r="M89" s="43"/>
      <c r="N89" s="43"/>
      <c r="O89" s="43"/>
      <c r="P89" s="43"/>
      <c r="Q89" s="43"/>
    </row>
    <row r="90" spans="1:22" ht="126">
      <c r="A90" s="9">
        <v>40</v>
      </c>
      <c r="B90" s="39" t="s">
        <v>607</v>
      </c>
      <c r="C90" s="90" t="s">
        <v>606</v>
      </c>
      <c r="D90" s="41" t="s">
        <v>605</v>
      </c>
      <c r="E90" s="42">
        <v>4.5</v>
      </c>
      <c r="F90" s="43">
        <v>18127.34</v>
      </c>
      <c r="G90" s="43">
        <v>1397.58</v>
      </c>
      <c r="H90" s="43">
        <v>136.21</v>
      </c>
      <c r="I90" s="43">
        <v>74.7</v>
      </c>
      <c r="J90" s="43">
        <v>81573</v>
      </c>
      <c r="K90" s="43">
        <v>6289</v>
      </c>
      <c r="L90" s="43">
        <v>613</v>
      </c>
      <c r="M90" s="43">
        <v>336</v>
      </c>
      <c r="N90" s="43">
        <v>145.27950000000001</v>
      </c>
      <c r="O90" s="43">
        <v>653.76</v>
      </c>
      <c r="P90" s="43">
        <v>7.4249999999999998</v>
      </c>
      <c r="Q90" s="43">
        <v>33.409999999999997</v>
      </c>
    </row>
    <row r="91" spans="1:22" ht="19.149999999999999" customHeight="1">
      <c r="A91" s="352" t="s">
        <v>604</v>
      </c>
      <c r="B91" s="353"/>
      <c r="C91" s="353"/>
      <c r="D91" s="353"/>
      <c r="E91" s="353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3"/>
    </row>
    <row r="92" spans="1:22" ht="123">
      <c r="A92" s="9">
        <v>41</v>
      </c>
      <c r="B92" s="39" t="s">
        <v>603</v>
      </c>
      <c r="C92" s="90" t="s">
        <v>602</v>
      </c>
      <c r="D92" s="41" t="s">
        <v>599</v>
      </c>
      <c r="E92" s="42">
        <v>0.02</v>
      </c>
      <c r="F92" s="43">
        <v>9404.31</v>
      </c>
      <c r="G92" s="43">
        <v>303.02999999999997</v>
      </c>
      <c r="H92" s="43">
        <v>1165.77</v>
      </c>
      <c r="I92" s="43">
        <v>338.72</v>
      </c>
      <c r="J92" s="43">
        <v>188</v>
      </c>
      <c r="K92" s="43">
        <v>6</v>
      </c>
      <c r="L92" s="43">
        <v>23</v>
      </c>
      <c r="M92" s="43">
        <v>7</v>
      </c>
      <c r="N92" s="43">
        <v>31.5</v>
      </c>
      <c r="O92" s="43">
        <v>0.63</v>
      </c>
      <c r="P92" s="43">
        <v>29.2</v>
      </c>
      <c r="Q92" s="43">
        <v>0.57999999999999996</v>
      </c>
    </row>
    <row r="93" spans="1:22" ht="108">
      <c r="A93" s="9">
        <v>42</v>
      </c>
      <c r="B93" s="39" t="s">
        <v>601</v>
      </c>
      <c r="C93" s="90" t="s">
        <v>600</v>
      </c>
      <c r="D93" s="41" t="s">
        <v>599</v>
      </c>
      <c r="E93" s="42">
        <v>0.02</v>
      </c>
      <c r="F93" s="43">
        <v>4702.3</v>
      </c>
      <c r="G93" s="43">
        <v>223.2</v>
      </c>
      <c r="H93" s="43">
        <v>511.3</v>
      </c>
      <c r="I93" s="43">
        <v>171.7</v>
      </c>
      <c r="J93" s="43">
        <v>94</v>
      </c>
      <c r="K93" s="43">
        <v>4</v>
      </c>
      <c r="L93" s="43">
        <v>10</v>
      </c>
      <c r="M93" s="43">
        <v>3</v>
      </c>
      <c r="N93" s="43">
        <v>23.2</v>
      </c>
      <c r="O93" s="43">
        <v>0.46</v>
      </c>
      <c r="P93" s="43">
        <v>14.8</v>
      </c>
      <c r="Q93" s="43">
        <v>0.3</v>
      </c>
    </row>
    <row r="94" spans="1:22" ht="84">
      <c r="A94" s="9">
        <v>43</v>
      </c>
      <c r="B94" s="39" t="s">
        <v>598</v>
      </c>
      <c r="C94" s="90" t="s">
        <v>597</v>
      </c>
      <c r="D94" s="41" t="s">
        <v>596</v>
      </c>
      <c r="E94" s="54">
        <v>2.75E-2</v>
      </c>
      <c r="F94" s="43">
        <v>1425.75</v>
      </c>
      <c r="G94" s="43">
        <v>247.66</v>
      </c>
      <c r="H94" s="43">
        <v>1178.0899999999999</v>
      </c>
      <c r="I94" s="43">
        <v>114.99</v>
      </c>
      <c r="J94" s="43">
        <v>39</v>
      </c>
      <c r="K94" s="43">
        <v>7</v>
      </c>
      <c r="L94" s="43">
        <v>32</v>
      </c>
      <c r="M94" s="43">
        <v>3</v>
      </c>
      <c r="N94" s="43">
        <v>27.61</v>
      </c>
      <c r="O94" s="43">
        <v>0.76</v>
      </c>
      <c r="P94" s="43">
        <v>11.43</v>
      </c>
      <c r="Q94" s="43">
        <v>0.31</v>
      </c>
    </row>
    <row r="95" spans="1:22">
      <c r="A95" s="352" t="s">
        <v>98</v>
      </c>
      <c r="B95" s="353"/>
      <c r="C95" s="353"/>
      <c r="D95" s="353"/>
      <c r="E95" s="353"/>
      <c r="F95" s="353"/>
      <c r="G95" s="353"/>
      <c r="H95" s="353"/>
      <c r="I95" s="353"/>
      <c r="J95" s="45">
        <v>167109</v>
      </c>
      <c r="K95" s="45">
        <v>22704</v>
      </c>
      <c r="L95" s="45">
        <v>1991</v>
      </c>
      <c r="M95" s="45">
        <v>616</v>
      </c>
      <c r="N95" s="43"/>
      <c r="O95" s="45">
        <v>2520.27</v>
      </c>
      <c r="P95" s="43"/>
      <c r="Q95" s="45">
        <v>58.18</v>
      </c>
    </row>
    <row r="96" spans="1:22">
      <c r="A96" s="352" t="s">
        <v>97</v>
      </c>
      <c r="B96" s="353"/>
      <c r="C96" s="353"/>
      <c r="D96" s="353"/>
      <c r="E96" s="353"/>
      <c r="F96" s="353"/>
      <c r="G96" s="353"/>
      <c r="H96" s="353"/>
      <c r="I96" s="353"/>
      <c r="J96" s="45">
        <v>176494</v>
      </c>
      <c r="K96" s="45">
        <v>31331</v>
      </c>
      <c r="L96" s="45">
        <v>2749</v>
      </c>
      <c r="M96" s="45">
        <v>848</v>
      </c>
      <c r="N96" s="43"/>
      <c r="O96" s="45">
        <v>3477.93</v>
      </c>
      <c r="P96" s="43"/>
      <c r="Q96" s="45">
        <v>80.27</v>
      </c>
      <c r="V96">
        <f>J96-K96-L96</f>
        <v>142414</v>
      </c>
    </row>
    <row r="97" spans="1:18">
      <c r="A97" s="352" t="s">
        <v>35</v>
      </c>
      <c r="B97" s="353"/>
      <c r="C97" s="353"/>
      <c r="D97" s="353"/>
      <c r="E97" s="353"/>
      <c r="F97" s="353"/>
      <c r="G97" s="353"/>
      <c r="H97" s="353"/>
      <c r="I97" s="353"/>
      <c r="J97" s="43"/>
      <c r="K97" s="43"/>
      <c r="L97" s="43"/>
      <c r="M97" s="43"/>
      <c r="N97" s="43"/>
      <c r="O97" s="43"/>
      <c r="P97" s="43"/>
      <c r="Q97" s="43"/>
    </row>
    <row r="98" spans="1:18" ht="27.75" customHeight="1">
      <c r="A98" s="352" t="s">
        <v>595</v>
      </c>
      <c r="B98" s="353"/>
      <c r="C98" s="353"/>
      <c r="D98" s="353"/>
      <c r="E98" s="353"/>
      <c r="F98" s="353"/>
      <c r="G98" s="353"/>
      <c r="H98" s="353"/>
      <c r="I98" s="353"/>
      <c r="J98" s="45">
        <v>3705</v>
      </c>
      <c r="K98" s="45">
        <v>3406</v>
      </c>
      <c r="L98" s="45">
        <v>299</v>
      </c>
      <c r="M98" s="45">
        <v>92</v>
      </c>
      <c r="N98" s="43"/>
      <c r="O98" s="45">
        <v>378.04050000000001</v>
      </c>
      <c r="P98" s="43"/>
      <c r="Q98" s="45">
        <v>8.7270000000000003</v>
      </c>
    </row>
    <row r="99" spans="1:18" ht="37.5" customHeight="1">
      <c r="A99" s="352" t="s">
        <v>594</v>
      </c>
      <c r="B99" s="353"/>
      <c r="C99" s="353"/>
      <c r="D99" s="353"/>
      <c r="E99" s="353"/>
      <c r="F99" s="353"/>
      <c r="G99" s="353"/>
      <c r="H99" s="353"/>
      <c r="I99" s="353"/>
      <c r="J99" s="45">
        <v>5680</v>
      </c>
      <c r="K99" s="45">
        <v>5222</v>
      </c>
      <c r="L99" s="45">
        <v>458</v>
      </c>
      <c r="M99" s="45">
        <v>141</v>
      </c>
      <c r="N99" s="43"/>
      <c r="O99" s="45">
        <v>579.65800000000002</v>
      </c>
      <c r="P99" s="43"/>
      <c r="Q99" s="45">
        <v>13.38</v>
      </c>
    </row>
    <row r="100" spans="1:18">
      <c r="A100" s="352" t="s">
        <v>94</v>
      </c>
      <c r="B100" s="353"/>
      <c r="C100" s="353"/>
      <c r="D100" s="353"/>
      <c r="E100" s="353"/>
      <c r="F100" s="353"/>
      <c r="G100" s="353"/>
      <c r="H100" s="353"/>
      <c r="I100" s="353"/>
      <c r="J100" s="45">
        <v>733663</v>
      </c>
      <c r="K100" s="45">
        <v>310176</v>
      </c>
      <c r="L100" s="45">
        <v>15968</v>
      </c>
      <c r="M100" s="45">
        <v>8397</v>
      </c>
      <c r="N100" s="43"/>
      <c r="O100" s="45">
        <v>3477.93</v>
      </c>
      <c r="P100" s="43"/>
      <c r="Q100" s="45">
        <v>80.27</v>
      </c>
    </row>
    <row r="101" spans="1:18">
      <c r="A101" s="352" t="s">
        <v>38</v>
      </c>
      <c r="B101" s="353"/>
      <c r="C101" s="353"/>
      <c r="D101" s="353"/>
      <c r="E101" s="353"/>
      <c r="F101" s="353"/>
      <c r="G101" s="353"/>
      <c r="H101" s="353"/>
      <c r="I101" s="353"/>
      <c r="J101" s="45">
        <v>322675</v>
      </c>
      <c r="K101" s="43"/>
      <c r="L101" s="43"/>
      <c r="M101" s="43"/>
      <c r="N101" s="43"/>
      <c r="O101" s="43"/>
      <c r="P101" s="43"/>
      <c r="Q101" s="43"/>
    </row>
    <row r="102" spans="1:18">
      <c r="A102" s="352" t="s">
        <v>35</v>
      </c>
      <c r="B102" s="353"/>
      <c r="C102" s="353"/>
      <c r="D102" s="353"/>
      <c r="E102" s="353"/>
      <c r="F102" s="353"/>
      <c r="G102" s="353"/>
      <c r="H102" s="353"/>
      <c r="I102" s="353"/>
      <c r="J102" s="43"/>
      <c r="K102" s="43"/>
      <c r="L102" s="43"/>
      <c r="M102" s="43"/>
      <c r="N102" s="43"/>
      <c r="O102" s="43"/>
      <c r="P102" s="43"/>
      <c r="Q102" s="43"/>
    </row>
    <row r="103" spans="1:18">
      <c r="A103" s="352" t="s">
        <v>593</v>
      </c>
      <c r="B103" s="353"/>
      <c r="C103" s="353"/>
      <c r="D103" s="353"/>
      <c r="E103" s="353"/>
      <c r="F103" s="353"/>
      <c r="G103" s="353"/>
      <c r="H103" s="353"/>
      <c r="I103" s="353"/>
      <c r="J103" s="45">
        <v>37628</v>
      </c>
      <c r="K103" s="43"/>
      <c r="L103" s="43"/>
      <c r="M103" s="43"/>
      <c r="N103" s="43"/>
      <c r="O103" s="43"/>
      <c r="P103" s="43"/>
      <c r="Q103" s="43"/>
    </row>
    <row r="104" spans="1:18">
      <c r="A104" s="352" t="s">
        <v>592</v>
      </c>
      <c r="B104" s="353"/>
      <c r="C104" s="353"/>
      <c r="D104" s="353"/>
      <c r="E104" s="353"/>
      <c r="F104" s="353"/>
      <c r="G104" s="353"/>
      <c r="H104" s="353"/>
      <c r="I104" s="353"/>
      <c r="J104" s="45">
        <v>85162</v>
      </c>
      <c r="K104" s="43"/>
      <c r="L104" s="43"/>
      <c r="M104" s="43"/>
      <c r="N104" s="43"/>
      <c r="O104" s="43"/>
      <c r="P104" s="43"/>
      <c r="Q104" s="43"/>
    </row>
    <row r="105" spans="1:18">
      <c r="A105" s="352" t="s">
        <v>591</v>
      </c>
      <c r="B105" s="353"/>
      <c r="C105" s="353"/>
      <c r="D105" s="353"/>
      <c r="E105" s="353"/>
      <c r="F105" s="353"/>
      <c r="G105" s="353"/>
      <c r="H105" s="353"/>
      <c r="I105" s="353"/>
      <c r="J105" s="45">
        <v>97868</v>
      </c>
      <c r="K105" s="43"/>
      <c r="L105" s="43"/>
      <c r="M105" s="43"/>
      <c r="N105" s="43"/>
      <c r="O105" s="43"/>
      <c r="P105" s="43"/>
      <c r="Q105" s="43"/>
    </row>
    <row r="106" spans="1:18">
      <c r="A106" s="352" t="s">
        <v>590</v>
      </c>
      <c r="B106" s="353"/>
      <c r="C106" s="353"/>
      <c r="D106" s="353"/>
      <c r="E106" s="353"/>
      <c r="F106" s="353"/>
      <c r="G106" s="353"/>
      <c r="H106" s="353"/>
      <c r="I106" s="353"/>
      <c r="J106" s="45">
        <v>3191</v>
      </c>
      <c r="K106" s="43"/>
      <c r="L106" s="43"/>
      <c r="M106" s="43"/>
      <c r="N106" s="43"/>
      <c r="O106" s="43"/>
      <c r="P106" s="43"/>
      <c r="Q106" s="43"/>
    </row>
    <row r="107" spans="1:18">
      <c r="A107" s="352" t="s">
        <v>589</v>
      </c>
      <c r="B107" s="353"/>
      <c r="C107" s="353"/>
      <c r="D107" s="353"/>
      <c r="E107" s="353"/>
      <c r="F107" s="353"/>
      <c r="G107" s="353"/>
      <c r="H107" s="353"/>
      <c r="I107" s="353"/>
      <c r="J107" s="45">
        <v>68748</v>
      </c>
      <c r="K107" s="43"/>
      <c r="L107" s="43"/>
      <c r="M107" s="43"/>
      <c r="N107" s="43"/>
      <c r="O107" s="43"/>
      <c r="P107" s="43"/>
      <c r="Q107" s="43"/>
    </row>
    <row r="108" spans="1:18">
      <c r="A108" s="352" t="s">
        <v>588</v>
      </c>
      <c r="B108" s="353"/>
      <c r="C108" s="353"/>
      <c r="D108" s="353"/>
      <c r="E108" s="353"/>
      <c r="F108" s="353"/>
      <c r="G108" s="353"/>
      <c r="H108" s="353"/>
      <c r="I108" s="353"/>
      <c r="J108" s="45">
        <v>30078</v>
      </c>
      <c r="K108" s="43"/>
      <c r="L108" s="43"/>
      <c r="M108" s="43"/>
      <c r="N108" s="43"/>
      <c r="O108" s="43"/>
      <c r="P108" s="43"/>
      <c r="Q108" s="43"/>
    </row>
    <row r="109" spans="1:18">
      <c r="A109" s="352" t="s">
        <v>40</v>
      </c>
      <c r="B109" s="353"/>
      <c r="C109" s="353"/>
      <c r="D109" s="353"/>
      <c r="E109" s="353"/>
      <c r="F109" s="353"/>
      <c r="G109" s="353"/>
      <c r="H109" s="353"/>
      <c r="I109" s="353"/>
      <c r="J109" s="45">
        <v>206472</v>
      </c>
      <c r="K109" s="43"/>
      <c r="L109" s="43"/>
      <c r="M109" s="43"/>
      <c r="N109" s="43"/>
      <c r="O109" s="43"/>
      <c r="P109" s="43"/>
      <c r="Q109" s="43"/>
    </row>
    <row r="110" spans="1:18">
      <c r="A110" s="352" t="s">
        <v>35</v>
      </c>
      <c r="B110" s="353"/>
      <c r="C110" s="353"/>
      <c r="D110" s="353"/>
      <c r="E110" s="353"/>
      <c r="F110" s="353"/>
      <c r="G110" s="353"/>
      <c r="H110" s="353"/>
      <c r="I110" s="353"/>
      <c r="J110" s="43"/>
      <c r="K110" s="43"/>
      <c r="L110" s="43"/>
      <c r="M110" s="43"/>
      <c r="N110" s="43"/>
      <c r="O110" s="43"/>
      <c r="P110" s="43"/>
      <c r="Q110" s="43"/>
    </row>
    <row r="111" spans="1:18">
      <c r="A111" s="352" t="s">
        <v>587</v>
      </c>
      <c r="B111" s="353"/>
      <c r="C111" s="353"/>
      <c r="D111" s="353"/>
      <c r="E111" s="353"/>
      <c r="F111" s="353"/>
      <c r="G111" s="353"/>
      <c r="H111" s="353"/>
      <c r="I111" s="353"/>
      <c r="J111" s="45">
        <v>23518</v>
      </c>
      <c r="K111" s="43"/>
      <c r="L111" s="43"/>
      <c r="M111" s="43"/>
      <c r="N111" s="43"/>
      <c r="O111" s="43"/>
      <c r="P111" s="43"/>
      <c r="Q111" s="43"/>
    </row>
    <row r="112" spans="1:18">
      <c r="A112" s="352" t="s">
        <v>586</v>
      </c>
      <c r="B112" s="353"/>
      <c r="C112" s="353"/>
      <c r="D112" s="353"/>
      <c r="E112" s="353"/>
      <c r="F112" s="353"/>
      <c r="G112" s="353"/>
      <c r="H112" s="353"/>
      <c r="I112" s="353"/>
      <c r="J112" s="45">
        <v>51264</v>
      </c>
      <c r="K112" s="43"/>
      <c r="L112" s="43"/>
      <c r="M112" s="43"/>
      <c r="N112" s="43"/>
      <c r="O112" s="43"/>
      <c r="P112" s="43"/>
      <c r="Q112" s="43"/>
      <c r="R112">
        <f>J111+J112+J113+J114+J115</f>
        <v>206472</v>
      </c>
    </row>
    <row r="113" spans="1:23">
      <c r="A113" s="352" t="s">
        <v>585</v>
      </c>
      <c r="B113" s="353"/>
      <c r="C113" s="353"/>
      <c r="D113" s="353"/>
      <c r="E113" s="353"/>
      <c r="F113" s="353"/>
      <c r="G113" s="353"/>
      <c r="H113" s="353"/>
      <c r="I113" s="353"/>
      <c r="J113" s="45">
        <v>68268</v>
      </c>
      <c r="K113" s="43"/>
      <c r="L113" s="43"/>
      <c r="M113" s="43"/>
      <c r="N113" s="43"/>
      <c r="O113" s="43"/>
      <c r="P113" s="43"/>
      <c r="Q113" s="43"/>
    </row>
    <row r="114" spans="1:23">
      <c r="A114" s="352" t="s">
        <v>584</v>
      </c>
      <c r="B114" s="353"/>
      <c r="C114" s="353"/>
      <c r="D114" s="353"/>
      <c r="E114" s="353"/>
      <c r="F114" s="353"/>
      <c r="G114" s="353"/>
      <c r="H114" s="353"/>
      <c r="I114" s="353"/>
      <c r="J114" s="45">
        <v>18341</v>
      </c>
      <c r="K114" s="43"/>
      <c r="L114" s="43"/>
      <c r="M114" s="43"/>
      <c r="N114" s="43"/>
      <c r="O114" s="43"/>
      <c r="P114" s="43"/>
      <c r="Q114" s="43"/>
      <c r="S114" s="303"/>
    </row>
    <row r="115" spans="1:23">
      <c r="A115" s="352" t="s">
        <v>583</v>
      </c>
      <c r="B115" s="353"/>
      <c r="C115" s="353"/>
      <c r="D115" s="353"/>
      <c r="E115" s="353"/>
      <c r="F115" s="353"/>
      <c r="G115" s="353"/>
      <c r="H115" s="353"/>
      <c r="I115" s="353"/>
      <c r="J115" s="45">
        <v>45081</v>
      </c>
      <c r="K115" s="43"/>
      <c r="L115" s="43"/>
      <c r="M115" s="43"/>
      <c r="N115" s="43"/>
      <c r="O115" s="43"/>
      <c r="P115" s="43"/>
      <c r="Q115" s="43"/>
    </row>
    <row r="116" spans="1:23">
      <c r="A116" s="354" t="s">
        <v>582</v>
      </c>
      <c r="B116" s="353"/>
      <c r="C116" s="353"/>
      <c r="D116" s="353"/>
      <c r="E116" s="353"/>
      <c r="F116" s="353"/>
      <c r="G116" s="353"/>
      <c r="H116" s="353"/>
      <c r="I116" s="353"/>
      <c r="J116" s="46">
        <v>1262810</v>
      </c>
      <c r="K116" s="43"/>
      <c r="L116" s="43"/>
      <c r="M116" s="43"/>
      <c r="N116" s="43"/>
      <c r="O116" s="46">
        <v>3477.93</v>
      </c>
      <c r="P116" s="43"/>
      <c r="Q116" s="46">
        <v>80.27</v>
      </c>
      <c r="R116">
        <f>R74+R112</f>
        <v>319316</v>
      </c>
      <c r="W116" s="303" t="s">
        <v>923</v>
      </c>
    </row>
    <row r="117" spans="1:23">
      <c r="A117" s="357" t="s">
        <v>55</v>
      </c>
      <c r="B117" s="358"/>
      <c r="C117" s="358"/>
      <c r="D117" s="358"/>
      <c r="E117" s="358"/>
      <c r="F117" s="358"/>
      <c r="G117" s="358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W117">
        <f>V96+U62</f>
        <v>950239</v>
      </c>
    </row>
    <row r="118" spans="1:23">
      <c r="A118" s="354" t="s">
        <v>42</v>
      </c>
      <c r="B118" s="353"/>
      <c r="C118" s="353"/>
      <c r="D118" s="353"/>
      <c r="E118" s="353"/>
      <c r="F118" s="353"/>
      <c r="G118" s="353"/>
      <c r="H118" s="353"/>
      <c r="I118" s="353"/>
      <c r="J118" s="92">
        <v>2634334</v>
      </c>
      <c r="K118" s="43"/>
      <c r="L118" s="43"/>
      <c r="M118" s="43"/>
      <c r="N118" s="43"/>
      <c r="O118" s="46">
        <v>5231.75</v>
      </c>
      <c r="P118" s="43"/>
      <c r="Q118" s="46">
        <v>231.65</v>
      </c>
    </row>
    <row r="119" spans="1:23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23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23">
      <c r="C121" s="355" t="s">
        <v>581</v>
      </c>
      <c r="D121" s="356"/>
      <c r="E121" s="356"/>
      <c r="F121" s="356"/>
      <c r="G121" s="356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23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23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23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23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23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23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23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customFormat="1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customFormat="1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customFormat="1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customFormat="1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customFormat="1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customFormat="1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customFormat="1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customFormat="1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customFormat="1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customFormat="1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customFormat="1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customFormat="1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customFormat="1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customFormat="1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customFormat="1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customFormat="1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customFormat="1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customFormat="1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customFormat="1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customFormat="1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customFormat="1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customFormat="1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customFormat="1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customFormat="1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customFormat="1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customFormat="1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customFormat="1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customFormat="1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customFormat="1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customFormat="1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customFormat="1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customFormat="1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customFormat="1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customFormat="1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customFormat="1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customFormat="1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customFormat="1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customFormat="1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customFormat="1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customFormat="1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customFormat="1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customFormat="1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customFormat="1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customFormat="1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customFormat="1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customFormat="1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customFormat="1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customFormat="1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customFormat="1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customFormat="1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customFormat="1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customFormat="1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customFormat="1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customFormat="1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customFormat="1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customFormat="1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customFormat="1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customFormat="1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customFormat="1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customFormat="1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customFormat="1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customFormat="1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customFormat="1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customFormat="1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customFormat="1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customFormat="1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customFormat="1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customFormat="1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customFormat="1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customFormat="1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customFormat="1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customFormat="1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customFormat="1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customFormat="1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customFormat="1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customFormat="1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customFormat="1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customFormat="1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customFormat="1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customFormat="1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customFormat="1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customFormat="1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customFormat="1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customFormat="1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customFormat="1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customFormat="1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customFormat="1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customFormat="1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customFormat="1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customFormat="1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customFormat="1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customFormat="1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customFormat="1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customFormat="1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customFormat="1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customFormat="1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customFormat="1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customFormat="1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customFormat="1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customFormat="1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customFormat="1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customFormat="1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customFormat="1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customFormat="1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customFormat="1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customFormat="1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customFormat="1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customFormat="1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customFormat="1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customFormat="1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customFormat="1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customFormat="1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customFormat="1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customFormat="1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customFormat="1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customFormat="1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customFormat="1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customFormat="1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customFormat="1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customFormat="1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customFormat="1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customFormat="1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customFormat="1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customFormat="1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customFormat="1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customFormat="1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customFormat="1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customFormat="1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customFormat="1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customFormat="1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customFormat="1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customFormat="1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customFormat="1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customFormat="1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customFormat="1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customFormat="1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customFormat="1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customFormat="1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customFormat="1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customFormat="1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customFormat="1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customFormat="1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customFormat="1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customFormat="1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customFormat="1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customFormat="1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customFormat="1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customFormat="1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customFormat="1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customFormat="1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customFormat="1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customFormat="1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customFormat="1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customFormat="1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customFormat="1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customFormat="1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customFormat="1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customFormat="1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customFormat="1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customFormat="1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customFormat="1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customFormat="1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customFormat="1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customFormat="1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customFormat="1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customFormat="1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customFormat="1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customFormat="1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customFormat="1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customFormat="1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customFormat="1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customFormat="1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customFormat="1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customFormat="1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customFormat="1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customFormat="1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customFormat="1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customFormat="1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customFormat="1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customFormat="1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customFormat="1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customFormat="1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customFormat="1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customFormat="1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customFormat="1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customFormat="1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customFormat="1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customFormat="1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customFormat="1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customFormat="1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customFormat="1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customFormat="1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customFormat="1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customFormat="1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customFormat="1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customFormat="1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customFormat="1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customFormat="1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customFormat="1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customFormat="1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customFormat="1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customFormat="1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customFormat="1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customFormat="1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customFormat="1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customFormat="1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customFormat="1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customFormat="1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customFormat="1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customFormat="1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customFormat="1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customFormat="1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customFormat="1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customFormat="1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customFormat="1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customFormat="1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customFormat="1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customFormat="1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customFormat="1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customFormat="1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customFormat="1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customFormat="1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customFormat="1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customFormat="1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customFormat="1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customFormat="1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customFormat="1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customFormat="1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customFormat="1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customFormat="1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customFormat="1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customFormat="1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customFormat="1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customFormat="1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customFormat="1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customFormat="1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customFormat="1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customFormat="1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customFormat="1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customFormat="1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customFormat="1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customFormat="1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customFormat="1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customFormat="1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customFormat="1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customFormat="1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customFormat="1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customFormat="1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customFormat="1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customFormat="1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customFormat="1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customFormat="1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customFormat="1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customFormat="1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customFormat="1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customFormat="1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customFormat="1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customFormat="1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customFormat="1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customFormat="1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customFormat="1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customFormat="1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customFormat="1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customFormat="1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customFormat="1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customFormat="1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customFormat="1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customFormat="1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customFormat="1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customFormat="1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customFormat="1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customFormat="1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customFormat="1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customFormat="1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customFormat="1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customFormat="1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customFormat="1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customFormat="1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customFormat="1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customFormat="1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customFormat="1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customFormat="1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customFormat="1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customFormat="1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customFormat="1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customFormat="1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customFormat="1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customFormat="1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customFormat="1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customFormat="1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customFormat="1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customFormat="1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customFormat="1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customFormat="1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customFormat="1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customFormat="1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customFormat="1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customFormat="1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customFormat="1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customFormat="1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customFormat="1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customFormat="1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customFormat="1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customFormat="1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customFormat="1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customFormat="1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customFormat="1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customFormat="1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customFormat="1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customFormat="1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customFormat="1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customFormat="1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customFormat="1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customFormat="1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customFormat="1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customFormat="1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customFormat="1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customFormat="1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customFormat="1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customFormat="1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customFormat="1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customFormat="1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customFormat="1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customFormat="1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customFormat="1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customFormat="1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customFormat="1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customFormat="1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customFormat="1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customFormat="1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customFormat="1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customFormat="1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customFormat="1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customFormat="1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customFormat="1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customFormat="1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customFormat="1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customFormat="1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customFormat="1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customFormat="1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customFormat="1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customFormat="1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customFormat="1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customFormat="1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customFormat="1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customFormat="1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customFormat="1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customFormat="1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customFormat="1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customFormat="1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customFormat="1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customFormat="1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customFormat="1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customFormat="1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customFormat="1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customFormat="1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customFormat="1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customFormat="1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customFormat="1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customFormat="1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customFormat="1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customFormat="1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customFormat="1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customFormat="1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customFormat="1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customFormat="1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customFormat="1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customFormat="1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customFormat="1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customFormat="1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customFormat="1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customFormat="1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customFormat="1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customFormat="1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customFormat="1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customFormat="1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customFormat="1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customFormat="1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customFormat="1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customFormat="1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customFormat="1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customFormat="1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customFormat="1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customFormat="1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customFormat="1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customFormat="1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customFormat="1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customFormat="1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customFormat="1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customFormat="1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customFormat="1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customFormat="1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customFormat="1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customFormat="1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customFormat="1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customFormat="1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customFormat="1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customFormat="1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customFormat="1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customFormat="1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customFormat="1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customFormat="1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customFormat="1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customFormat="1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customFormat="1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customFormat="1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customFormat="1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customFormat="1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customFormat="1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customFormat="1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customFormat="1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customFormat="1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customFormat="1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customFormat="1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customFormat="1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customFormat="1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customFormat="1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customFormat="1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customFormat="1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customFormat="1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customFormat="1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customFormat="1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customFormat="1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customFormat="1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customFormat="1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customFormat="1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customFormat="1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customFormat="1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customFormat="1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customFormat="1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customFormat="1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customFormat="1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customFormat="1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customFormat="1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customFormat="1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customFormat="1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customFormat="1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customFormat="1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customFormat="1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customFormat="1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customFormat="1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customFormat="1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customFormat="1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customFormat="1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customFormat="1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customFormat="1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customFormat="1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customFormat="1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customFormat="1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customFormat="1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customFormat="1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customFormat="1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customFormat="1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customFormat="1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customFormat="1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customFormat="1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customFormat="1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customFormat="1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customFormat="1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customFormat="1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customFormat="1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customFormat="1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customFormat="1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customFormat="1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customFormat="1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customFormat="1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customFormat="1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customFormat="1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customFormat="1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customFormat="1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customFormat="1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customFormat="1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customFormat="1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customFormat="1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customFormat="1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customFormat="1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customFormat="1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customFormat="1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customFormat="1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customFormat="1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customFormat="1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customFormat="1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customFormat="1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customFormat="1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customFormat="1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customFormat="1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customFormat="1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customFormat="1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customFormat="1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customFormat="1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customFormat="1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customFormat="1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customFormat="1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customFormat="1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customFormat="1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customFormat="1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customFormat="1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customFormat="1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customFormat="1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customFormat="1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customFormat="1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customFormat="1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customFormat="1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customFormat="1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customFormat="1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customFormat="1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customFormat="1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customFormat="1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customFormat="1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customFormat="1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customFormat="1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customFormat="1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customFormat="1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customFormat="1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customFormat="1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customFormat="1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customFormat="1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customFormat="1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customFormat="1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customFormat="1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customFormat="1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customFormat="1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customFormat="1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customFormat="1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customFormat="1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customFormat="1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customFormat="1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customFormat="1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customFormat="1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customFormat="1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customFormat="1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customFormat="1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customFormat="1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customFormat="1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customFormat="1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customFormat="1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customFormat="1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customFormat="1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customFormat="1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customFormat="1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customFormat="1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customFormat="1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customFormat="1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customFormat="1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customFormat="1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customFormat="1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customFormat="1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customFormat="1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customFormat="1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customFormat="1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customFormat="1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customFormat="1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customFormat="1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customFormat="1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customFormat="1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customFormat="1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customFormat="1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customFormat="1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customFormat="1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customFormat="1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customFormat="1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customFormat="1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customFormat="1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customFormat="1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customFormat="1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customFormat="1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customFormat="1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customFormat="1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customFormat="1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customFormat="1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customFormat="1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customFormat="1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customFormat="1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customFormat="1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customFormat="1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customFormat="1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customFormat="1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customFormat="1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customFormat="1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customFormat="1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customFormat="1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customFormat="1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customFormat="1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customFormat="1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customFormat="1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customFormat="1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customFormat="1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customFormat="1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customFormat="1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customFormat="1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customFormat="1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customFormat="1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customFormat="1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customFormat="1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customFormat="1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customFormat="1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customFormat="1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customFormat="1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customFormat="1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customFormat="1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customFormat="1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customFormat="1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customFormat="1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customFormat="1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customFormat="1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customFormat="1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customFormat="1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customFormat="1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customFormat="1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customFormat="1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customFormat="1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customFormat="1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customFormat="1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customFormat="1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customFormat="1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customFormat="1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customFormat="1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customFormat="1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customFormat="1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customFormat="1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customFormat="1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customFormat="1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customFormat="1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customFormat="1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customFormat="1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customFormat="1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customFormat="1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customFormat="1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customFormat="1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customFormat="1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customFormat="1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customFormat="1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customFormat="1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customFormat="1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customFormat="1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customFormat="1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customFormat="1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customFormat="1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customFormat="1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customFormat="1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customFormat="1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customFormat="1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customFormat="1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customFormat="1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customFormat="1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customFormat="1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customFormat="1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customFormat="1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customFormat="1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customFormat="1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customFormat="1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customFormat="1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customFormat="1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customFormat="1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customFormat="1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customFormat="1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customFormat="1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customFormat="1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customFormat="1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customFormat="1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customFormat="1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customFormat="1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customFormat="1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customFormat="1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customFormat="1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customFormat="1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customFormat="1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customFormat="1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customFormat="1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customFormat="1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customFormat="1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customFormat="1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customFormat="1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customFormat="1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customFormat="1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customFormat="1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customFormat="1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customFormat="1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customFormat="1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customFormat="1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customFormat="1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customFormat="1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customFormat="1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customFormat="1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customFormat="1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customFormat="1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customFormat="1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customFormat="1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customFormat="1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customFormat="1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customFormat="1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customFormat="1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customFormat="1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customFormat="1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customFormat="1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customFormat="1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customFormat="1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customFormat="1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customFormat="1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customFormat="1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customFormat="1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customFormat="1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customFormat="1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customFormat="1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customFormat="1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customFormat="1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customFormat="1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customFormat="1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customFormat="1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customFormat="1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customFormat="1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customFormat="1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customFormat="1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customFormat="1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customFormat="1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customFormat="1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customFormat="1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customFormat="1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customFormat="1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customFormat="1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customFormat="1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customFormat="1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customFormat="1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customFormat="1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customFormat="1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customFormat="1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customFormat="1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customFormat="1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customFormat="1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customFormat="1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customFormat="1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customFormat="1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customFormat="1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customFormat="1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customFormat="1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customFormat="1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customFormat="1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customFormat="1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customFormat="1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customFormat="1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customFormat="1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customFormat="1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customFormat="1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customFormat="1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customFormat="1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customFormat="1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customFormat="1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customFormat="1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customFormat="1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customFormat="1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customFormat="1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customFormat="1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customFormat="1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customFormat="1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customFormat="1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customFormat="1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customFormat="1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customFormat="1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customFormat="1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customFormat="1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customFormat="1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customFormat="1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customFormat="1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customFormat="1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customFormat="1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customFormat="1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customFormat="1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customFormat="1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customFormat="1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customFormat="1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customFormat="1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customFormat="1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customFormat="1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customFormat="1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customFormat="1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customFormat="1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customFormat="1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customFormat="1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customFormat="1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customFormat="1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customFormat="1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customFormat="1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customFormat="1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customFormat="1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customFormat="1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customFormat="1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customFormat="1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customFormat="1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customFormat="1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customFormat="1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customFormat="1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customFormat="1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customFormat="1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customFormat="1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customFormat="1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customFormat="1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customFormat="1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customFormat="1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customFormat="1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customFormat="1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customFormat="1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customFormat="1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customFormat="1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customFormat="1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customFormat="1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customFormat="1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customFormat="1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customFormat="1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customFormat="1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customFormat="1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customFormat="1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customFormat="1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customFormat="1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customFormat="1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customFormat="1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customFormat="1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customFormat="1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customFormat="1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customFormat="1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customFormat="1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customFormat="1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customFormat="1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customFormat="1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customFormat="1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customFormat="1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customFormat="1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customFormat="1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customFormat="1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customFormat="1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customFormat="1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customFormat="1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customFormat="1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customFormat="1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customFormat="1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customFormat="1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customFormat="1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customFormat="1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customFormat="1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customFormat="1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customFormat="1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customFormat="1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customFormat="1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customFormat="1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customFormat="1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customFormat="1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customFormat="1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customFormat="1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customFormat="1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customFormat="1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customFormat="1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customFormat="1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customFormat="1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customFormat="1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customFormat="1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customFormat="1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customFormat="1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customFormat="1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customFormat="1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customFormat="1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customFormat="1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customFormat="1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customFormat="1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customFormat="1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customFormat="1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customFormat="1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customFormat="1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customFormat="1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customFormat="1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customFormat="1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customFormat="1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customFormat="1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customFormat="1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customFormat="1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customFormat="1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customFormat="1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customFormat="1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customFormat="1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customFormat="1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customFormat="1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customFormat="1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customFormat="1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customFormat="1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customFormat="1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customFormat="1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customFormat="1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customFormat="1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customFormat="1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customFormat="1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customFormat="1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customFormat="1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customFormat="1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customFormat="1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customFormat="1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customFormat="1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customFormat="1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customFormat="1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customFormat="1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customFormat="1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customFormat="1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customFormat="1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customFormat="1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customFormat="1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customFormat="1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customFormat="1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customFormat="1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customFormat="1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customFormat="1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customFormat="1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customFormat="1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customFormat="1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customFormat="1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customFormat="1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customFormat="1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customFormat="1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customFormat="1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customFormat="1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customFormat="1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customFormat="1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customFormat="1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customFormat="1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customFormat="1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customFormat="1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customFormat="1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customFormat="1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customFormat="1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customFormat="1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customFormat="1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customFormat="1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customFormat="1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customFormat="1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customFormat="1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customFormat="1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customFormat="1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customFormat="1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customFormat="1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customFormat="1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customFormat="1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customFormat="1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customFormat="1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customFormat="1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customFormat="1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customFormat="1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customFormat="1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customFormat="1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customFormat="1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customFormat="1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customFormat="1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customFormat="1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customFormat="1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customFormat="1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customFormat="1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customFormat="1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customFormat="1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customFormat="1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customFormat="1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customFormat="1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customFormat="1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customFormat="1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customFormat="1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customFormat="1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customFormat="1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customFormat="1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customFormat="1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customFormat="1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customFormat="1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customFormat="1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customFormat="1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customFormat="1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customFormat="1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customFormat="1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customFormat="1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customFormat="1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customFormat="1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customFormat="1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customFormat="1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customFormat="1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customFormat="1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customFormat="1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customFormat="1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customFormat="1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customFormat="1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customFormat="1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customFormat="1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customFormat="1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customFormat="1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customFormat="1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customFormat="1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customFormat="1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customFormat="1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customFormat="1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customFormat="1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customFormat="1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customFormat="1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customFormat="1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customFormat="1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customFormat="1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customFormat="1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customFormat="1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customFormat="1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customFormat="1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customFormat="1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customFormat="1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customFormat="1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customFormat="1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customFormat="1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customFormat="1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customFormat="1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customFormat="1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customFormat="1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customFormat="1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customFormat="1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customFormat="1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customFormat="1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customFormat="1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customFormat="1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customFormat="1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customFormat="1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customFormat="1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customFormat="1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customFormat="1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customFormat="1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customFormat="1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customFormat="1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customFormat="1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customFormat="1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customFormat="1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customFormat="1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customFormat="1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customFormat="1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customFormat="1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customFormat="1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customFormat="1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customFormat="1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customFormat="1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customFormat="1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customFormat="1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customFormat="1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customFormat="1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customFormat="1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customFormat="1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customFormat="1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customFormat="1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customFormat="1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customFormat="1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customFormat="1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customFormat="1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customFormat="1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customFormat="1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customFormat="1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customFormat="1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customFormat="1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customFormat="1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customFormat="1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customFormat="1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customFormat="1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customFormat="1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customFormat="1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customFormat="1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customFormat="1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customFormat="1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customFormat="1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customFormat="1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customFormat="1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customFormat="1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customFormat="1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customFormat="1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customFormat="1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customFormat="1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customFormat="1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customFormat="1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customFormat="1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customFormat="1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customFormat="1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customFormat="1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customFormat="1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customFormat="1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customFormat="1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customFormat="1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customFormat="1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customFormat="1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customFormat="1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customFormat="1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customFormat="1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customFormat="1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customFormat="1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customFormat="1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customFormat="1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customFormat="1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customFormat="1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customFormat="1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customFormat="1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customFormat="1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customFormat="1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customFormat="1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customFormat="1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customFormat="1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customFormat="1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customFormat="1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customFormat="1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customFormat="1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customFormat="1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customFormat="1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customFormat="1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customFormat="1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customFormat="1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customFormat="1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customFormat="1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customFormat="1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customFormat="1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customFormat="1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customFormat="1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customFormat="1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customFormat="1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customFormat="1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customFormat="1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customFormat="1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customFormat="1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customFormat="1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customFormat="1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customFormat="1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customFormat="1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customFormat="1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customFormat="1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customFormat="1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customFormat="1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customFormat="1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customFormat="1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customFormat="1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customFormat="1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customFormat="1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customFormat="1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customFormat="1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customFormat="1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customFormat="1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customFormat="1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customFormat="1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customFormat="1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customFormat="1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customFormat="1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customFormat="1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customFormat="1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customFormat="1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customFormat="1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customFormat="1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customFormat="1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customFormat="1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customFormat="1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customFormat="1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customFormat="1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customFormat="1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customFormat="1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customFormat="1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customFormat="1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customFormat="1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customFormat="1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customFormat="1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customFormat="1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customFormat="1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customFormat="1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customFormat="1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customFormat="1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customFormat="1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customFormat="1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customFormat="1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customFormat="1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customFormat="1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customFormat="1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customFormat="1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customFormat="1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customFormat="1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customFormat="1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customFormat="1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customFormat="1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customFormat="1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customFormat="1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customFormat="1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customFormat="1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customFormat="1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customFormat="1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customFormat="1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customFormat="1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customFormat="1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customFormat="1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customFormat="1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customFormat="1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customFormat="1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customFormat="1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customFormat="1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customFormat="1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customFormat="1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customFormat="1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customFormat="1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customFormat="1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customFormat="1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customFormat="1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customFormat="1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customFormat="1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customFormat="1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customFormat="1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customFormat="1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customFormat="1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customFormat="1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customFormat="1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customFormat="1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customFormat="1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customFormat="1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customFormat="1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customFormat="1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customFormat="1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customFormat="1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customFormat="1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customFormat="1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customFormat="1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customFormat="1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customFormat="1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customFormat="1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customFormat="1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customFormat="1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customFormat="1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customFormat="1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customFormat="1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customFormat="1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customFormat="1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customFormat="1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customFormat="1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customFormat="1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customFormat="1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customFormat="1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customFormat="1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customFormat="1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customFormat="1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customFormat="1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customFormat="1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customFormat="1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customFormat="1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customFormat="1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customFormat="1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customFormat="1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customFormat="1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customFormat="1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customFormat="1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customFormat="1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customFormat="1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customFormat="1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customFormat="1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customFormat="1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customFormat="1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customFormat="1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customFormat="1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customFormat="1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customFormat="1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customFormat="1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customFormat="1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customFormat="1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customFormat="1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customFormat="1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customFormat="1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customFormat="1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customFormat="1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customFormat="1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customFormat="1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customFormat="1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customFormat="1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customFormat="1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customFormat="1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customFormat="1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customFormat="1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customFormat="1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customFormat="1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customFormat="1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customFormat="1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customFormat="1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customFormat="1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customFormat="1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customFormat="1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customFormat="1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customFormat="1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customFormat="1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customFormat="1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customFormat="1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customFormat="1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customFormat="1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customFormat="1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customFormat="1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customFormat="1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customFormat="1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customFormat="1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customFormat="1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customFormat="1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customFormat="1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customFormat="1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customFormat="1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customFormat="1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customFormat="1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customFormat="1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customFormat="1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customFormat="1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customFormat="1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customFormat="1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customFormat="1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customFormat="1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customFormat="1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customFormat="1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customFormat="1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customFormat="1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customFormat="1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customFormat="1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customFormat="1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customFormat="1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customFormat="1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customFormat="1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customFormat="1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customFormat="1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customFormat="1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customFormat="1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customFormat="1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customFormat="1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customFormat="1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customFormat="1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customFormat="1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customFormat="1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customFormat="1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customFormat="1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customFormat="1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customFormat="1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customFormat="1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customFormat="1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customFormat="1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customFormat="1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customFormat="1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customFormat="1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customFormat="1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customFormat="1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customFormat="1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customFormat="1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customFormat="1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customFormat="1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customFormat="1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customFormat="1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customFormat="1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customFormat="1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customFormat="1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customFormat="1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customFormat="1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customFormat="1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customFormat="1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customFormat="1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customFormat="1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customFormat="1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customFormat="1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customFormat="1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customFormat="1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customFormat="1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customFormat="1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customFormat="1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customFormat="1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customFormat="1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customFormat="1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customFormat="1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customFormat="1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customFormat="1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customFormat="1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customFormat="1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customFormat="1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customFormat="1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customFormat="1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customFormat="1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customFormat="1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customFormat="1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customFormat="1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customFormat="1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customFormat="1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customFormat="1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customFormat="1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customFormat="1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customFormat="1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customFormat="1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customFormat="1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customFormat="1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customFormat="1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customFormat="1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customFormat="1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customFormat="1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customFormat="1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customFormat="1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customFormat="1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customFormat="1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customFormat="1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customFormat="1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customFormat="1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customFormat="1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customFormat="1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customFormat="1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customFormat="1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customFormat="1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customFormat="1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customFormat="1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customFormat="1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customFormat="1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customFormat="1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customFormat="1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customFormat="1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customFormat="1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customFormat="1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customFormat="1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customFormat="1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customFormat="1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customFormat="1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customFormat="1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customFormat="1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customFormat="1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customFormat="1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customFormat="1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customFormat="1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customFormat="1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customFormat="1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customFormat="1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customFormat="1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customFormat="1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customFormat="1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customFormat="1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customFormat="1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customFormat="1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customFormat="1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customFormat="1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customFormat="1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customFormat="1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customFormat="1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customFormat="1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customFormat="1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customFormat="1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customFormat="1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customFormat="1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customFormat="1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customFormat="1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customFormat="1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customFormat="1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customFormat="1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customFormat="1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customFormat="1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customFormat="1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customFormat="1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customFormat="1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customFormat="1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customFormat="1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customFormat="1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customFormat="1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customFormat="1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customFormat="1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customFormat="1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customFormat="1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customFormat="1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customFormat="1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customFormat="1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customFormat="1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customFormat="1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customFormat="1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customFormat="1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customFormat="1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customFormat="1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customFormat="1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customFormat="1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customFormat="1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customFormat="1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customFormat="1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customFormat="1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customFormat="1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customFormat="1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customFormat="1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customFormat="1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customFormat="1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customFormat="1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customFormat="1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customFormat="1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customFormat="1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customFormat="1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customFormat="1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customFormat="1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customFormat="1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customFormat="1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customFormat="1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customFormat="1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customFormat="1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customFormat="1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customFormat="1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customFormat="1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customFormat="1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customFormat="1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customFormat="1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customFormat="1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customFormat="1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customFormat="1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customFormat="1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customFormat="1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customFormat="1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customFormat="1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customFormat="1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customFormat="1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customFormat="1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customFormat="1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customFormat="1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customFormat="1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customFormat="1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customFormat="1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customFormat="1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customFormat="1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customFormat="1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customFormat="1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customFormat="1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customFormat="1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customFormat="1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customFormat="1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customFormat="1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customFormat="1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customFormat="1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customFormat="1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customFormat="1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customFormat="1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customFormat="1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customFormat="1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customFormat="1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customFormat="1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customFormat="1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customFormat="1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customFormat="1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customFormat="1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customFormat="1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customFormat="1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customFormat="1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customFormat="1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customFormat="1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customFormat="1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customFormat="1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customFormat="1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customFormat="1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customFormat="1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customFormat="1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customFormat="1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customFormat="1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customFormat="1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customFormat="1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customFormat="1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customFormat="1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customFormat="1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customFormat="1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customFormat="1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customFormat="1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customFormat="1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customFormat="1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customFormat="1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customFormat="1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customFormat="1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customFormat="1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customFormat="1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customFormat="1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customFormat="1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customFormat="1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customFormat="1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customFormat="1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customFormat="1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customFormat="1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customFormat="1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customFormat="1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customFormat="1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customFormat="1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customFormat="1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customFormat="1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customFormat="1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customFormat="1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customFormat="1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customFormat="1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customFormat="1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customFormat="1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customFormat="1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customFormat="1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customFormat="1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customFormat="1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customFormat="1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customFormat="1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customFormat="1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customFormat="1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customFormat="1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customFormat="1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customFormat="1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customFormat="1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customFormat="1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customFormat="1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customFormat="1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customFormat="1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customFormat="1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customFormat="1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customFormat="1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customFormat="1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customFormat="1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customFormat="1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customFormat="1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customFormat="1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customFormat="1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customFormat="1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customFormat="1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customFormat="1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customFormat="1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customFormat="1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customFormat="1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customFormat="1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customFormat="1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customFormat="1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customFormat="1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customFormat="1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customFormat="1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customFormat="1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customFormat="1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customFormat="1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customFormat="1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customFormat="1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customFormat="1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customFormat="1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customFormat="1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customFormat="1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customFormat="1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customFormat="1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customFormat="1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customFormat="1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customFormat="1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customFormat="1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customFormat="1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customFormat="1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customFormat="1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customFormat="1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customFormat="1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customFormat="1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customFormat="1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customFormat="1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customFormat="1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customFormat="1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customFormat="1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customFormat="1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customFormat="1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customFormat="1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customFormat="1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customFormat="1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customFormat="1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customFormat="1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customFormat="1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customFormat="1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customFormat="1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customFormat="1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customFormat="1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customFormat="1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customFormat="1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customFormat="1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customFormat="1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customFormat="1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customFormat="1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customFormat="1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customFormat="1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customFormat="1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customFormat="1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customFormat="1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customFormat="1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customFormat="1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customFormat="1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customFormat="1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customFormat="1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customFormat="1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customFormat="1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customFormat="1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customFormat="1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customFormat="1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customFormat="1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customFormat="1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customFormat="1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customFormat="1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customFormat="1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customFormat="1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customFormat="1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customFormat="1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customFormat="1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customFormat="1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customFormat="1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customFormat="1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customFormat="1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customFormat="1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customFormat="1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customFormat="1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customFormat="1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customFormat="1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customFormat="1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customFormat="1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customFormat="1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customFormat="1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customFormat="1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customFormat="1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customFormat="1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customFormat="1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customFormat="1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customFormat="1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customFormat="1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customFormat="1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customFormat="1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customFormat="1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customFormat="1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customFormat="1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customFormat="1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customFormat="1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customFormat="1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customFormat="1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customFormat="1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customFormat="1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customFormat="1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customFormat="1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customFormat="1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customFormat="1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customFormat="1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customFormat="1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customFormat="1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customFormat="1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customFormat="1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customFormat="1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customFormat="1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customFormat="1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customFormat="1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customFormat="1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customFormat="1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customFormat="1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customFormat="1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customFormat="1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customFormat="1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customFormat="1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customFormat="1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customFormat="1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customFormat="1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customFormat="1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customFormat="1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customFormat="1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customFormat="1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customFormat="1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customFormat="1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customFormat="1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customFormat="1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customFormat="1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customFormat="1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customFormat="1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customFormat="1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customFormat="1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customFormat="1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customFormat="1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customFormat="1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customFormat="1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customFormat="1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customFormat="1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customFormat="1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customFormat="1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customFormat="1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customFormat="1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customFormat="1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customFormat="1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customFormat="1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customFormat="1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customFormat="1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customFormat="1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customFormat="1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customFormat="1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customFormat="1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customFormat="1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customFormat="1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customFormat="1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customFormat="1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customFormat="1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customFormat="1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customFormat="1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customFormat="1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customFormat="1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customFormat="1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customFormat="1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customFormat="1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customFormat="1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customFormat="1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customFormat="1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customFormat="1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customFormat="1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customFormat="1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customFormat="1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customFormat="1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customFormat="1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customFormat="1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customFormat="1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customFormat="1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customFormat="1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customFormat="1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customFormat="1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customFormat="1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customFormat="1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customFormat="1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customFormat="1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customFormat="1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customFormat="1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customFormat="1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customFormat="1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customFormat="1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customFormat="1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customFormat="1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customFormat="1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customFormat="1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customFormat="1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customFormat="1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customFormat="1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customFormat="1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customFormat="1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customFormat="1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customFormat="1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customFormat="1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customFormat="1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customFormat="1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customFormat="1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customFormat="1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customFormat="1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customFormat="1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customFormat="1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customFormat="1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customFormat="1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customFormat="1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customFormat="1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customFormat="1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customFormat="1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customFormat="1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customFormat="1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customFormat="1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customFormat="1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customFormat="1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customFormat="1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customFormat="1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customFormat="1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customFormat="1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customFormat="1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customFormat="1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customFormat="1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customFormat="1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customFormat="1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customFormat="1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customFormat="1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customFormat="1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customFormat="1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customFormat="1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customFormat="1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customFormat="1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customFormat="1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customFormat="1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customFormat="1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customFormat="1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customFormat="1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customFormat="1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customFormat="1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customFormat="1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customFormat="1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customFormat="1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customFormat="1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customFormat="1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customFormat="1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customFormat="1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customFormat="1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customFormat="1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customFormat="1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customFormat="1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customFormat="1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customFormat="1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customFormat="1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customFormat="1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customFormat="1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customFormat="1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customFormat="1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customFormat="1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customFormat="1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customFormat="1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customFormat="1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customFormat="1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customFormat="1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customFormat="1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customFormat="1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customFormat="1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customFormat="1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customFormat="1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customFormat="1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customFormat="1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customFormat="1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customFormat="1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customFormat="1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customFormat="1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customFormat="1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customFormat="1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customFormat="1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customFormat="1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customFormat="1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customFormat="1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customFormat="1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customFormat="1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customFormat="1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customFormat="1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customFormat="1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customFormat="1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customFormat="1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customFormat="1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customFormat="1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customFormat="1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customFormat="1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customFormat="1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customFormat="1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customFormat="1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customFormat="1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customFormat="1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customFormat="1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customFormat="1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customFormat="1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customFormat="1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customFormat="1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customFormat="1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customFormat="1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customFormat="1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customFormat="1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customFormat="1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customFormat="1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customFormat="1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customFormat="1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customFormat="1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customFormat="1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customFormat="1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customFormat="1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customFormat="1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customFormat="1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customFormat="1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customFormat="1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customFormat="1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customFormat="1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customFormat="1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customFormat="1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customFormat="1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customFormat="1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customFormat="1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customFormat="1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customFormat="1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customFormat="1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customFormat="1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customFormat="1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customFormat="1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customFormat="1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customFormat="1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customFormat="1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customFormat="1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customFormat="1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customFormat="1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customFormat="1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customFormat="1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customFormat="1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customFormat="1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customFormat="1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customFormat="1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customFormat="1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customFormat="1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customFormat="1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customFormat="1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customFormat="1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customFormat="1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customFormat="1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customFormat="1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customFormat="1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customFormat="1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customFormat="1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customFormat="1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customFormat="1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customFormat="1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customFormat="1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customFormat="1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customFormat="1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customFormat="1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customFormat="1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customFormat="1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customFormat="1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customFormat="1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customFormat="1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customFormat="1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customFormat="1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customFormat="1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customFormat="1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customFormat="1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customFormat="1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customFormat="1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customFormat="1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customFormat="1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customFormat="1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customFormat="1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customFormat="1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customFormat="1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customFormat="1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customFormat="1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customFormat="1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customFormat="1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customFormat="1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customFormat="1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customFormat="1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customFormat="1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customFormat="1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customFormat="1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customFormat="1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customFormat="1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customFormat="1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customFormat="1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customFormat="1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customFormat="1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customFormat="1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customFormat="1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customFormat="1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customFormat="1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customFormat="1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customFormat="1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customFormat="1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customFormat="1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customFormat="1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customFormat="1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customFormat="1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customFormat="1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customFormat="1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customFormat="1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customFormat="1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customFormat="1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customFormat="1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customFormat="1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customFormat="1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customFormat="1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customFormat="1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customFormat="1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customFormat="1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customFormat="1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customFormat="1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customFormat="1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customFormat="1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customFormat="1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customFormat="1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customFormat="1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customFormat="1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customFormat="1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customFormat="1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customFormat="1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customFormat="1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customFormat="1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customFormat="1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customFormat="1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customFormat="1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customFormat="1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customFormat="1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customFormat="1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customFormat="1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customFormat="1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customFormat="1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customFormat="1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customFormat="1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customFormat="1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customFormat="1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customFormat="1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customFormat="1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customFormat="1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customFormat="1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customFormat="1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customFormat="1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customFormat="1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customFormat="1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customFormat="1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customFormat="1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customFormat="1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customFormat="1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customFormat="1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customFormat="1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customFormat="1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customFormat="1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customFormat="1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customFormat="1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customFormat="1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customFormat="1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customFormat="1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customFormat="1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customFormat="1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customFormat="1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customFormat="1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customFormat="1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customFormat="1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customFormat="1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customFormat="1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customFormat="1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customFormat="1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customFormat="1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customFormat="1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customFormat="1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customFormat="1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customFormat="1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customFormat="1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customFormat="1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customFormat="1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customFormat="1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customFormat="1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customFormat="1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customFormat="1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customFormat="1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customFormat="1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customFormat="1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customFormat="1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customFormat="1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customFormat="1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customFormat="1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customFormat="1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customFormat="1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customFormat="1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customFormat="1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customFormat="1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customFormat="1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customFormat="1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customFormat="1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customFormat="1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customFormat="1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customFormat="1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customFormat="1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customFormat="1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customFormat="1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customFormat="1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customFormat="1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customFormat="1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customFormat="1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customFormat="1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customFormat="1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customFormat="1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customFormat="1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customFormat="1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customFormat="1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customFormat="1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customFormat="1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customFormat="1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customFormat="1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customFormat="1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customFormat="1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customFormat="1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customFormat="1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customFormat="1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customFormat="1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customFormat="1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customFormat="1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customFormat="1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customFormat="1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customFormat="1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customFormat="1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customFormat="1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customFormat="1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customFormat="1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customFormat="1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customFormat="1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customFormat="1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customFormat="1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customFormat="1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customFormat="1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customFormat="1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customFormat="1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customFormat="1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customFormat="1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customFormat="1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customFormat="1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customFormat="1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customFormat="1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customFormat="1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customFormat="1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customFormat="1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customFormat="1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customFormat="1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customFormat="1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customFormat="1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customFormat="1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customFormat="1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customFormat="1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customFormat="1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customFormat="1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customFormat="1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customFormat="1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customFormat="1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customFormat="1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customFormat="1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customFormat="1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customFormat="1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customFormat="1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customFormat="1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customFormat="1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customFormat="1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customFormat="1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customFormat="1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customFormat="1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customFormat="1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customFormat="1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customFormat="1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customFormat="1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customFormat="1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customFormat="1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customFormat="1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customFormat="1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customFormat="1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customFormat="1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customFormat="1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customFormat="1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customFormat="1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customFormat="1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customFormat="1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customFormat="1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customFormat="1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customFormat="1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customFormat="1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customFormat="1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customFormat="1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customFormat="1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customFormat="1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customFormat="1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customFormat="1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customFormat="1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customFormat="1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customFormat="1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customFormat="1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customFormat="1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customFormat="1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customFormat="1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customFormat="1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customFormat="1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customFormat="1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customFormat="1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customFormat="1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customFormat="1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customFormat="1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customFormat="1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customFormat="1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customFormat="1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customFormat="1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customFormat="1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customFormat="1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customFormat="1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customFormat="1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customFormat="1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customFormat="1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customFormat="1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customFormat="1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customFormat="1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customFormat="1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customFormat="1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customFormat="1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customFormat="1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customFormat="1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customFormat="1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customFormat="1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customFormat="1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customFormat="1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customFormat="1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customFormat="1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customFormat="1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customFormat="1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customFormat="1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customFormat="1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customFormat="1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customFormat="1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customFormat="1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customFormat="1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customFormat="1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customFormat="1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customFormat="1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customFormat="1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customFormat="1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customFormat="1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customFormat="1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customFormat="1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customFormat="1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customFormat="1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customFormat="1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customFormat="1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customFormat="1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customFormat="1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customFormat="1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customFormat="1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customFormat="1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customFormat="1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customFormat="1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customFormat="1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customFormat="1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customFormat="1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customFormat="1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customFormat="1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customFormat="1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customFormat="1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customFormat="1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customFormat="1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customFormat="1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customFormat="1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customFormat="1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customFormat="1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customFormat="1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customFormat="1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customFormat="1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customFormat="1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customFormat="1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customFormat="1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customFormat="1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customFormat="1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customFormat="1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customFormat="1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customFormat="1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customFormat="1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customFormat="1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customFormat="1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customFormat="1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customFormat="1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customFormat="1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customFormat="1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customFormat="1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customFormat="1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customFormat="1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customFormat="1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customFormat="1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customFormat="1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customFormat="1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customFormat="1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customFormat="1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customFormat="1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customFormat="1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customFormat="1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customFormat="1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customFormat="1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customFormat="1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customFormat="1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customFormat="1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customFormat="1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customFormat="1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customFormat="1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customFormat="1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customFormat="1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customFormat="1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customFormat="1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customFormat="1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customFormat="1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customFormat="1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customFormat="1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customFormat="1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customFormat="1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customFormat="1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customFormat="1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customFormat="1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customFormat="1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customFormat="1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customFormat="1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customFormat="1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customFormat="1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customFormat="1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customFormat="1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customFormat="1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customFormat="1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customFormat="1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customFormat="1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customFormat="1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customFormat="1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customFormat="1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customFormat="1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customFormat="1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customFormat="1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customFormat="1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customFormat="1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customFormat="1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customFormat="1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customFormat="1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customFormat="1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customFormat="1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customFormat="1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customFormat="1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customFormat="1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customFormat="1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customFormat="1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customFormat="1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customFormat="1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customFormat="1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customFormat="1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customFormat="1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customFormat="1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customFormat="1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customFormat="1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customFormat="1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customFormat="1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customFormat="1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customFormat="1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customFormat="1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customFormat="1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customFormat="1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customFormat="1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customFormat="1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customFormat="1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customFormat="1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customFormat="1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customFormat="1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customFormat="1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customFormat="1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customFormat="1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customFormat="1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customFormat="1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customFormat="1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customFormat="1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customFormat="1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customFormat="1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customFormat="1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customFormat="1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customFormat="1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customFormat="1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customFormat="1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customFormat="1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customFormat="1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customFormat="1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customFormat="1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customFormat="1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customFormat="1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customFormat="1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customFormat="1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customFormat="1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customFormat="1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customFormat="1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customFormat="1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customFormat="1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customFormat="1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customFormat="1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customFormat="1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customFormat="1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customFormat="1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customFormat="1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customFormat="1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customFormat="1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customFormat="1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customFormat="1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customFormat="1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customFormat="1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customFormat="1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customFormat="1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customFormat="1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customFormat="1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customFormat="1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customFormat="1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customFormat="1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customFormat="1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customFormat="1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customFormat="1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customFormat="1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customFormat="1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customFormat="1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customFormat="1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customFormat="1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customFormat="1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customFormat="1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customFormat="1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customFormat="1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customFormat="1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customFormat="1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customFormat="1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customFormat="1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customFormat="1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customFormat="1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customFormat="1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customFormat="1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customFormat="1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customFormat="1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customFormat="1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customFormat="1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customFormat="1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customFormat="1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customFormat="1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customFormat="1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customFormat="1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customFormat="1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customFormat="1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customFormat="1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customFormat="1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customFormat="1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customFormat="1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customFormat="1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customFormat="1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customFormat="1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customFormat="1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customFormat="1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customFormat="1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customFormat="1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customFormat="1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customFormat="1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customFormat="1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customFormat="1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customFormat="1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customFormat="1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customFormat="1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customFormat="1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customFormat="1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customFormat="1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customFormat="1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customFormat="1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customFormat="1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customFormat="1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customFormat="1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customFormat="1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customFormat="1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customFormat="1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customFormat="1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customFormat="1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customFormat="1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customFormat="1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customFormat="1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customFormat="1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customFormat="1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customFormat="1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customFormat="1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customFormat="1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customFormat="1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customFormat="1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customFormat="1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customFormat="1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customFormat="1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customFormat="1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customFormat="1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customFormat="1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customFormat="1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customFormat="1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customFormat="1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customFormat="1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customFormat="1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customFormat="1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customFormat="1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customFormat="1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customFormat="1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customFormat="1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customFormat="1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customFormat="1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customFormat="1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customFormat="1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customFormat="1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customFormat="1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customFormat="1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customFormat="1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customFormat="1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customFormat="1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customFormat="1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customFormat="1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customFormat="1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customFormat="1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customFormat="1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customFormat="1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customFormat="1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customFormat="1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customFormat="1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customFormat="1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customFormat="1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customFormat="1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customFormat="1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customFormat="1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customFormat="1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customFormat="1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customFormat="1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customFormat="1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customFormat="1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customFormat="1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customFormat="1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customFormat="1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customFormat="1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customFormat="1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customFormat="1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customFormat="1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customFormat="1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customFormat="1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customFormat="1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customFormat="1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customFormat="1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customFormat="1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customFormat="1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customFormat="1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customFormat="1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customFormat="1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customFormat="1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customFormat="1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customFormat="1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customFormat="1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customFormat="1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customFormat="1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customFormat="1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customFormat="1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customFormat="1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customFormat="1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customFormat="1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customFormat="1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customFormat="1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customFormat="1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customFormat="1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customFormat="1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customFormat="1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customFormat="1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customFormat="1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customFormat="1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customFormat="1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customFormat="1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customFormat="1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customFormat="1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customFormat="1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customFormat="1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customFormat="1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customFormat="1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customFormat="1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customFormat="1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customFormat="1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customFormat="1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customFormat="1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customFormat="1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customFormat="1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customFormat="1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customFormat="1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customFormat="1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customFormat="1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customFormat="1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customFormat="1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customFormat="1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customFormat="1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customFormat="1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customFormat="1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customFormat="1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customFormat="1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customFormat="1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customFormat="1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customFormat="1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customFormat="1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customFormat="1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customFormat="1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customFormat="1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customFormat="1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customFormat="1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customFormat="1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customFormat="1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customFormat="1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customFormat="1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customFormat="1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customFormat="1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customFormat="1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customFormat="1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customFormat="1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customFormat="1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customFormat="1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customFormat="1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customFormat="1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customFormat="1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customFormat="1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customFormat="1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customFormat="1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customFormat="1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customFormat="1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customFormat="1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customFormat="1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customFormat="1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customFormat="1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customFormat="1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customFormat="1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customFormat="1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customFormat="1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customFormat="1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customFormat="1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customFormat="1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customFormat="1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customFormat="1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customFormat="1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customFormat="1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customFormat="1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customFormat="1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customFormat="1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customFormat="1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customFormat="1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customFormat="1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customFormat="1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customFormat="1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customFormat="1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customFormat="1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customFormat="1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customFormat="1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customFormat="1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customFormat="1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customFormat="1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customFormat="1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customFormat="1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customFormat="1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customFormat="1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customFormat="1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customFormat="1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customFormat="1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customFormat="1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customFormat="1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customFormat="1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customFormat="1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customFormat="1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customFormat="1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customFormat="1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customFormat="1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customFormat="1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customFormat="1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customFormat="1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customFormat="1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customFormat="1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customFormat="1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customFormat="1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customFormat="1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customFormat="1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customFormat="1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customFormat="1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customFormat="1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customFormat="1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customFormat="1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customFormat="1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customFormat="1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customFormat="1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customFormat="1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customFormat="1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customFormat="1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customFormat="1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customFormat="1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customFormat="1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customFormat="1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customFormat="1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customFormat="1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customFormat="1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customFormat="1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customFormat="1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customFormat="1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customFormat="1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customFormat="1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customFormat="1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customFormat="1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customFormat="1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customFormat="1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customFormat="1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customFormat="1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customFormat="1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customFormat="1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customFormat="1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customFormat="1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customFormat="1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customFormat="1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customFormat="1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customFormat="1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customFormat="1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customFormat="1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customFormat="1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customFormat="1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customFormat="1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customFormat="1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customFormat="1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customFormat="1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customFormat="1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customFormat="1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customFormat="1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customFormat="1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customFormat="1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customFormat="1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customFormat="1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customFormat="1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customFormat="1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customFormat="1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customFormat="1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customFormat="1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customFormat="1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customFormat="1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customFormat="1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customFormat="1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customFormat="1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customFormat="1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customFormat="1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customFormat="1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customFormat="1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customFormat="1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customFormat="1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customFormat="1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customFormat="1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customFormat="1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customFormat="1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customFormat="1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customFormat="1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customFormat="1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customFormat="1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customFormat="1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customFormat="1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customFormat="1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customFormat="1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customFormat="1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customFormat="1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customFormat="1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customFormat="1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customFormat="1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customFormat="1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customFormat="1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customFormat="1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customFormat="1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customFormat="1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customFormat="1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customFormat="1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customFormat="1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customFormat="1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customFormat="1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customFormat="1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customFormat="1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customFormat="1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customFormat="1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customFormat="1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customFormat="1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customFormat="1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customFormat="1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customFormat="1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customFormat="1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customFormat="1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customFormat="1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customFormat="1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customFormat="1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customFormat="1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customFormat="1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customFormat="1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customFormat="1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customFormat="1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customFormat="1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customFormat="1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customFormat="1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customFormat="1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customFormat="1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customFormat="1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customFormat="1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customFormat="1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customFormat="1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customFormat="1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customFormat="1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customFormat="1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customFormat="1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customFormat="1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customFormat="1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customFormat="1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customFormat="1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customFormat="1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customFormat="1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customFormat="1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customFormat="1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customFormat="1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customFormat="1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customFormat="1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customFormat="1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customFormat="1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customFormat="1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customFormat="1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customFormat="1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customFormat="1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customFormat="1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customFormat="1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customFormat="1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customFormat="1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customFormat="1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customFormat="1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customFormat="1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customFormat="1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customFormat="1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customFormat="1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customFormat="1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customFormat="1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customFormat="1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customFormat="1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customFormat="1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customFormat="1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customFormat="1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customFormat="1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customFormat="1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customFormat="1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customFormat="1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customFormat="1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customFormat="1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customFormat="1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customFormat="1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customFormat="1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customFormat="1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customFormat="1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customFormat="1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customFormat="1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customFormat="1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customFormat="1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customFormat="1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customFormat="1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customFormat="1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customFormat="1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customFormat="1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customFormat="1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customFormat="1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customFormat="1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customFormat="1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customFormat="1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customFormat="1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customFormat="1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customFormat="1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customFormat="1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customFormat="1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customFormat="1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customFormat="1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customFormat="1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customFormat="1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customFormat="1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customFormat="1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customFormat="1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customFormat="1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customFormat="1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customFormat="1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customFormat="1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customFormat="1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customFormat="1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customFormat="1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customFormat="1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customFormat="1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customFormat="1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customFormat="1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customFormat="1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customFormat="1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customFormat="1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customFormat="1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customFormat="1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customFormat="1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customFormat="1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customFormat="1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customFormat="1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customFormat="1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customFormat="1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customFormat="1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customFormat="1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customFormat="1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customFormat="1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customFormat="1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customFormat="1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customFormat="1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customFormat="1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customFormat="1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customFormat="1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customFormat="1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customFormat="1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customFormat="1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customFormat="1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customFormat="1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customFormat="1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customFormat="1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customFormat="1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customFormat="1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customFormat="1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customFormat="1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customFormat="1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customFormat="1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customFormat="1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customFormat="1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customFormat="1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customFormat="1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customFormat="1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customFormat="1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customFormat="1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customFormat="1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customFormat="1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customFormat="1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customFormat="1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customFormat="1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customFormat="1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customFormat="1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customFormat="1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customFormat="1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customFormat="1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customFormat="1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customFormat="1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customFormat="1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customFormat="1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customFormat="1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customFormat="1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customFormat="1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customFormat="1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customFormat="1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customFormat="1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customFormat="1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customFormat="1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customFormat="1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customFormat="1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customFormat="1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customFormat="1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customFormat="1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customFormat="1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customFormat="1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customFormat="1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customFormat="1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customFormat="1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customFormat="1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customFormat="1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customFormat="1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customFormat="1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customFormat="1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customFormat="1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customFormat="1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customFormat="1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customFormat="1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customFormat="1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customFormat="1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customFormat="1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customFormat="1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customFormat="1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customFormat="1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customFormat="1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customFormat="1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customFormat="1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customFormat="1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customFormat="1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customFormat="1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customFormat="1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customFormat="1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customFormat="1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customFormat="1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customFormat="1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customFormat="1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customFormat="1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customFormat="1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customFormat="1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customFormat="1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customFormat="1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customFormat="1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customFormat="1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customFormat="1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customFormat="1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customFormat="1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customFormat="1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customFormat="1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customFormat="1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customFormat="1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customFormat="1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customFormat="1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customFormat="1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customFormat="1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customFormat="1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customFormat="1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customFormat="1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customFormat="1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customFormat="1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customFormat="1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customFormat="1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customFormat="1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customFormat="1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customFormat="1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customFormat="1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customFormat="1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customFormat="1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customFormat="1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customFormat="1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customFormat="1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customFormat="1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customFormat="1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customFormat="1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customFormat="1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customFormat="1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customFormat="1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customFormat="1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customFormat="1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customFormat="1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customFormat="1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customFormat="1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customFormat="1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customFormat="1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customFormat="1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customFormat="1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customFormat="1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customFormat="1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customFormat="1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customFormat="1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customFormat="1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customFormat="1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customFormat="1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customFormat="1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customFormat="1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customFormat="1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customFormat="1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customFormat="1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customFormat="1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customFormat="1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customFormat="1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customFormat="1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customFormat="1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customFormat="1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customFormat="1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customFormat="1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customFormat="1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customFormat="1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customFormat="1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customFormat="1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customFormat="1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customFormat="1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customFormat="1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customFormat="1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customFormat="1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customFormat="1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customFormat="1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customFormat="1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customFormat="1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customFormat="1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customFormat="1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customFormat="1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customFormat="1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customFormat="1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customFormat="1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customFormat="1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customFormat="1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customFormat="1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customFormat="1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customFormat="1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customFormat="1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customFormat="1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customFormat="1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customFormat="1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customFormat="1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customFormat="1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customFormat="1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customFormat="1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customFormat="1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customFormat="1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customFormat="1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customFormat="1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customFormat="1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customFormat="1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customFormat="1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customFormat="1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customFormat="1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customFormat="1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customFormat="1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customFormat="1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customFormat="1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customFormat="1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customFormat="1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customFormat="1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customFormat="1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customFormat="1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customFormat="1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customFormat="1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customFormat="1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customFormat="1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customFormat="1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customFormat="1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customFormat="1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customFormat="1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customFormat="1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customFormat="1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customFormat="1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customFormat="1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customFormat="1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customFormat="1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customFormat="1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customFormat="1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customFormat="1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customFormat="1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customFormat="1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customFormat="1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customFormat="1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customFormat="1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customFormat="1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customFormat="1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customFormat="1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customFormat="1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customFormat="1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customFormat="1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customFormat="1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customFormat="1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customFormat="1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customFormat="1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customFormat="1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customFormat="1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customFormat="1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customFormat="1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customFormat="1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customFormat="1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customFormat="1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customFormat="1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customFormat="1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customFormat="1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customFormat="1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customFormat="1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customFormat="1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customFormat="1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customFormat="1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customFormat="1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customFormat="1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customFormat="1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customFormat="1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customFormat="1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customFormat="1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customFormat="1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customFormat="1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customFormat="1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customFormat="1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customFormat="1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customFormat="1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customFormat="1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customFormat="1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customFormat="1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customFormat="1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customFormat="1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customFormat="1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customFormat="1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customFormat="1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customFormat="1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customFormat="1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customFormat="1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customFormat="1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customFormat="1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customFormat="1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customFormat="1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customFormat="1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customFormat="1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customFormat="1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customFormat="1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customFormat="1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customFormat="1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customFormat="1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customFormat="1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customFormat="1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customFormat="1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customFormat="1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customFormat="1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customFormat="1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customFormat="1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customFormat="1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customFormat="1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customFormat="1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customFormat="1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customFormat="1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customFormat="1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customFormat="1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customFormat="1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customFormat="1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customFormat="1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customFormat="1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customFormat="1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customFormat="1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customFormat="1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customFormat="1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customFormat="1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customFormat="1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customFormat="1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customFormat="1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customFormat="1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customFormat="1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customFormat="1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customFormat="1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customFormat="1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customFormat="1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customFormat="1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customFormat="1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customFormat="1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customFormat="1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customFormat="1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customFormat="1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customFormat="1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customFormat="1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customFormat="1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customFormat="1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customFormat="1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customFormat="1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customFormat="1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customFormat="1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customFormat="1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customFormat="1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customFormat="1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customFormat="1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customFormat="1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customFormat="1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customFormat="1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customFormat="1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customFormat="1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customFormat="1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customFormat="1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customFormat="1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customFormat="1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customFormat="1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customFormat="1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customFormat="1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customFormat="1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customFormat="1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customFormat="1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customFormat="1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customFormat="1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customFormat="1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customFormat="1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customFormat="1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customFormat="1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customFormat="1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customFormat="1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customFormat="1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customFormat="1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customFormat="1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customFormat="1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customFormat="1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customFormat="1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customFormat="1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customFormat="1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customFormat="1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customFormat="1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customFormat="1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customFormat="1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customFormat="1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customFormat="1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customFormat="1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customFormat="1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customFormat="1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9">
    <mergeCell ref="A22:A24"/>
    <mergeCell ref="C22:C24"/>
    <mergeCell ref="O22:O24"/>
    <mergeCell ref="N22:N24"/>
    <mergeCell ref="Q22:Q24"/>
    <mergeCell ref="J23:J24"/>
    <mergeCell ref="K23:M23"/>
    <mergeCell ref="J22:M22"/>
    <mergeCell ref="P22:P24"/>
    <mergeCell ref="D22:D24"/>
    <mergeCell ref="E22:E24"/>
    <mergeCell ref="B22:B24"/>
    <mergeCell ref="F23:F24"/>
    <mergeCell ref="F22:I22"/>
    <mergeCell ref="G23:I23"/>
    <mergeCell ref="A70:I70"/>
    <mergeCell ref="A26:Q26"/>
    <mergeCell ref="A47:Q47"/>
    <mergeCell ref="A57:I57"/>
    <mergeCell ref="A58:I58"/>
    <mergeCell ref="A59:I59"/>
    <mergeCell ref="A61:I61"/>
    <mergeCell ref="A62:I62"/>
    <mergeCell ref="A63:I63"/>
    <mergeCell ref="A64:I64"/>
    <mergeCell ref="A60:I60"/>
    <mergeCell ref="A65:I65"/>
    <mergeCell ref="A66:I66"/>
    <mergeCell ref="A67:I67"/>
    <mergeCell ref="A68:I68"/>
    <mergeCell ref="A69:I69"/>
    <mergeCell ref="A100:I100"/>
    <mergeCell ref="A101:I101"/>
    <mergeCell ref="A102:I102"/>
    <mergeCell ref="A103:I103"/>
    <mergeCell ref="A71:I71"/>
    <mergeCell ref="A98:I98"/>
    <mergeCell ref="A73:I73"/>
    <mergeCell ref="A74:I74"/>
    <mergeCell ref="A75:I75"/>
    <mergeCell ref="A76:I76"/>
    <mergeCell ref="A77:I77"/>
    <mergeCell ref="A78:I78"/>
    <mergeCell ref="A79:Q79"/>
    <mergeCell ref="A91:Q91"/>
    <mergeCell ref="A72:I72"/>
    <mergeCell ref="A104:I104"/>
    <mergeCell ref="C121:G121"/>
    <mergeCell ref="A117:Q117"/>
    <mergeCell ref="A118:I118"/>
    <mergeCell ref="J16:K16"/>
    <mergeCell ref="J17:K17"/>
    <mergeCell ref="J18:K18"/>
    <mergeCell ref="A111:I111"/>
    <mergeCell ref="A112:I112"/>
    <mergeCell ref="A113:I113"/>
    <mergeCell ref="A95:I95"/>
    <mergeCell ref="A96:I96"/>
    <mergeCell ref="A97:I97"/>
    <mergeCell ref="A109:I109"/>
    <mergeCell ref="A110:I110"/>
    <mergeCell ref="A99:I99"/>
    <mergeCell ref="A114:I114"/>
    <mergeCell ref="A115:I115"/>
    <mergeCell ref="A116:I116"/>
    <mergeCell ref="A105:I105"/>
    <mergeCell ref="A106:I106"/>
    <mergeCell ref="A107:I107"/>
    <mergeCell ref="A108:I108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0"/>
  <sheetViews>
    <sheetView showGridLines="0" topLeftCell="A134" zoomScaleNormal="75" zoomScaleSheetLayoutView="75" workbookViewId="0">
      <selection activeCell="V156" sqref="V15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91" customWidth="1"/>
    <col min="5" max="5" width="6.85546875" style="2" customWidth="1"/>
    <col min="6" max="6" width="7.7109375" style="7" customWidth="1"/>
    <col min="7" max="9" width="6.7109375" style="7" customWidth="1"/>
    <col min="10" max="10" width="8.570312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802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801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800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799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798</v>
      </c>
      <c r="K17" s="360"/>
      <c r="L17" s="21" t="s">
        <v>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797</v>
      </c>
      <c r="K18" s="360"/>
      <c r="L18" s="21" t="s">
        <v>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8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87" t="s">
        <v>9</v>
      </c>
      <c r="H24" s="87" t="s">
        <v>18</v>
      </c>
      <c r="I24" s="87" t="s">
        <v>12</v>
      </c>
      <c r="J24" s="363"/>
      <c r="K24" s="87" t="s">
        <v>9</v>
      </c>
      <c r="L24" s="87" t="s">
        <v>18</v>
      </c>
      <c r="M24" s="87" t="s">
        <v>12</v>
      </c>
      <c r="N24" s="362"/>
      <c r="O24" s="362"/>
      <c r="P24" s="362"/>
      <c r="Q24" s="362"/>
    </row>
    <row r="25" spans="1:17">
      <c r="A25" s="9">
        <v>1</v>
      </c>
      <c r="B25" s="89">
        <v>2</v>
      </c>
      <c r="C25" s="87">
        <v>3</v>
      </c>
      <c r="D25" s="87">
        <v>4</v>
      </c>
      <c r="E25" s="9">
        <v>5</v>
      </c>
      <c r="F25" s="88">
        <v>6</v>
      </c>
      <c r="G25" s="88">
        <v>7</v>
      </c>
      <c r="H25" s="88">
        <v>8</v>
      </c>
      <c r="I25" s="88">
        <v>9</v>
      </c>
      <c r="J25" s="88">
        <v>10</v>
      </c>
      <c r="K25" s="88">
        <v>11</v>
      </c>
      <c r="L25" s="88">
        <v>12</v>
      </c>
      <c r="M25" s="88">
        <v>13</v>
      </c>
      <c r="N25" s="88">
        <v>14</v>
      </c>
      <c r="O25" s="88">
        <v>15</v>
      </c>
      <c r="P25" s="88">
        <v>16</v>
      </c>
      <c r="Q25" s="88">
        <v>17</v>
      </c>
    </row>
    <row r="26" spans="1:17" ht="19.149999999999999" customHeight="1">
      <c r="A26" s="361" t="s">
        <v>796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794</v>
      </c>
      <c r="C27" s="90" t="s">
        <v>795</v>
      </c>
      <c r="D27" s="41" t="s">
        <v>408</v>
      </c>
      <c r="E27" s="42">
        <v>64.599999999999994</v>
      </c>
      <c r="F27" s="43">
        <v>18.41</v>
      </c>
      <c r="G27" s="43">
        <v>11.5</v>
      </c>
      <c r="H27" s="43">
        <v>6.92</v>
      </c>
      <c r="I27" s="43">
        <v>0.27</v>
      </c>
      <c r="J27" s="43">
        <v>1189</v>
      </c>
      <c r="K27" s="43">
        <v>743</v>
      </c>
      <c r="L27" s="43">
        <v>446</v>
      </c>
      <c r="M27" s="43">
        <v>17</v>
      </c>
      <c r="N27" s="43">
        <v>1.1950000000000001</v>
      </c>
      <c r="O27" s="43">
        <v>77.2</v>
      </c>
      <c r="P27" s="43">
        <v>0.02</v>
      </c>
      <c r="Q27" s="43">
        <v>1.29</v>
      </c>
    </row>
    <row r="28" spans="1:17" ht="84">
      <c r="A28" s="9">
        <v>2</v>
      </c>
      <c r="B28" s="39" t="s">
        <v>794</v>
      </c>
      <c r="C28" s="90" t="s">
        <v>793</v>
      </c>
      <c r="D28" s="41" t="s">
        <v>408</v>
      </c>
      <c r="E28" s="54">
        <v>57.276000000000003</v>
      </c>
      <c r="F28" s="43">
        <v>142.77000000000001</v>
      </c>
      <c r="G28" s="43">
        <v>22.99</v>
      </c>
      <c r="H28" s="43">
        <v>13.83</v>
      </c>
      <c r="I28" s="43">
        <v>0.54</v>
      </c>
      <c r="J28" s="43">
        <v>8177</v>
      </c>
      <c r="K28" s="43">
        <v>1317</v>
      </c>
      <c r="L28" s="43">
        <v>792</v>
      </c>
      <c r="M28" s="43">
        <v>31</v>
      </c>
      <c r="N28" s="43">
        <v>2.39</v>
      </c>
      <c r="O28" s="43">
        <v>136.88999999999999</v>
      </c>
      <c r="P28" s="43">
        <v>0.04</v>
      </c>
      <c r="Q28" s="43">
        <v>2.29</v>
      </c>
    </row>
    <row r="29" spans="1:17" ht="84">
      <c r="A29" s="9">
        <v>3</v>
      </c>
      <c r="B29" s="39" t="s">
        <v>726</v>
      </c>
      <c r="C29" s="90" t="s">
        <v>725</v>
      </c>
      <c r="D29" s="41" t="s">
        <v>99</v>
      </c>
      <c r="E29" s="42">
        <v>40</v>
      </c>
      <c r="F29" s="43">
        <v>3.49</v>
      </c>
      <c r="G29" s="43"/>
      <c r="H29" s="43"/>
      <c r="I29" s="43"/>
      <c r="J29" s="43">
        <v>140</v>
      </c>
      <c r="K29" s="43"/>
      <c r="L29" s="43"/>
      <c r="M29" s="43"/>
      <c r="N29" s="43"/>
      <c r="O29" s="43"/>
      <c r="P29" s="43"/>
      <c r="Q29" s="43"/>
    </row>
    <row r="30" spans="1:17" ht="84">
      <c r="A30" s="9">
        <v>4</v>
      </c>
      <c r="B30" s="39" t="s">
        <v>792</v>
      </c>
      <c r="C30" s="90" t="s">
        <v>791</v>
      </c>
      <c r="D30" s="41" t="s">
        <v>102</v>
      </c>
      <c r="E30" s="42">
        <v>5.1000000000000004E-3</v>
      </c>
      <c r="F30" s="43">
        <v>9808.6</v>
      </c>
      <c r="G30" s="43"/>
      <c r="H30" s="43"/>
      <c r="I30" s="43"/>
      <c r="J30" s="43">
        <v>50</v>
      </c>
      <c r="K30" s="43"/>
      <c r="L30" s="43"/>
      <c r="M30" s="43"/>
      <c r="N30" s="43"/>
      <c r="O30" s="43"/>
      <c r="P30" s="43"/>
      <c r="Q30" s="43"/>
    </row>
    <row r="31" spans="1:17" ht="19.149999999999999" customHeight="1">
      <c r="A31" s="352" t="s">
        <v>790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</row>
    <row r="32" spans="1:17" ht="84">
      <c r="A32" s="9">
        <v>5</v>
      </c>
      <c r="B32" s="39" t="s">
        <v>110</v>
      </c>
      <c r="C32" s="90" t="s">
        <v>109</v>
      </c>
      <c r="D32" s="41" t="s">
        <v>108</v>
      </c>
      <c r="E32" s="54">
        <v>0.22770000000000001</v>
      </c>
      <c r="F32" s="43">
        <v>14884.49</v>
      </c>
      <c r="G32" s="43">
        <v>598.36</v>
      </c>
      <c r="H32" s="43">
        <v>543.29999999999995</v>
      </c>
      <c r="I32" s="43">
        <v>23.49</v>
      </c>
      <c r="J32" s="43">
        <v>3389</v>
      </c>
      <c r="K32" s="43">
        <v>136</v>
      </c>
      <c r="L32" s="43">
        <v>124</v>
      </c>
      <c r="M32" s="43">
        <v>5</v>
      </c>
      <c r="N32" s="43">
        <v>62.2</v>
      </c>
      <c r="O32" s="43">
        <v>14.16</v>
      </c>
      <c r="P32" s="43">
        <v>1.74</v>
      </c>
      <c r="Q32" s="43">
        <v>0.4</v>
      </c>
    </row>
    <row r="33" spans="1:22" ht="123">
      <c r="A33" s="9">
        <v>6</v>
      </c>
      <c r="B33" s="39" t="s">
        <v>733</v>
      </c>
      <c r="C33" s="90" t="s">
        <v>732</v>
      </c>
      <c r="D33" s="41" t="s">
        <v>599</v>
      </c>
      <c r="E33" s="54">
        <v>0.72</v>
      </c>
      <c r="F33" s="43">
        <v>2057.77</v>
      </c>
      <c r="G33" s="43">
        <v>166.43</v>
      </c>
      <c r="H33" s="43">
        <v>723.53</v>
      </c>
      <c r="I33" s="43">
        <v>190.24</v>
      </c>
      <c r="J33" s="43">
        <v>1482</v>
      </c>
      <c r="K33" s="43">
        <v>120</v>
      </c>
      <c r="L33" s="43">
        <v>521</v>
      </c>
      <c r="M33" s="43">
        <v>137</v>
      </c>
      <c r="N33" s="43">
        <v>17.3</v>
      </c>
      <c r="O33" s="43">
        <v>12.46</v>
      </c>
      <c r="P33" s="43">
        <v>16.399999999999999</v>
      </c>
      <c r="Q33" s="43">
        <v>11.81</v>
      </c>
    </row>
    <row r="34" spans="1:22" ht="117">
      <c r="A34" s="9">
        <v>7</v>
      </c>
      <c r="B34" s="39" t="s">
        <v>731</v>
      </c>
      <c r="C34" s="90" t="s">
        <v>789</v>
      </c>
      <c r="D34" s="41" t="s">
        <v>599</v>
      </c>
      <c r="E34" s="54">
        <v>-0.72</v>
      </c>
      <c r="F34" s="43">
        <v>885.5</v>
      </c>
      <c r="G34" s="43">
        <v>18.3</v>
      </c>
      <c r="H34" s="43">
        <v>283.3</v>
      </c>
      <c r="I34" s="43">
        <v>95.1</v>
      </c>
      <c r="J34" s="43">
        <v>-638</v>
      </c>
      <c r="K34" s="43">
        <v>-13</v>
      </c>
      <c r="L34" s="43">
        <v>-204</v>
      </c>
      <c r="M34" s="43">
        <v>-68</v>
      </c>
      <c r="N34" s="43">
        <v>1.9</v>
      </c>
      <c r="O34" s="43">
        <v>-1.37</v>
      </c>
      <c r="P34" s="43">
        <v>8.1999999999999993</v>
      </c>
      <c r="Q34" s="43">
        <v>-5.9</v>
      </c>
    </row>
    <row r="35" spans="1:22" ht="84">
      <c r="A35" s="9">
        <v>8</v>
      </c>
      <c r="B35" s="39" t="s">
        <v>729</v>
      </c>
      <c r="C35" s="90" t="s">
        <v>728</v>
      </c>
      <c r="D35" s="41" t="s">
        <v>727</v>
      </c>
      <c r="E35" s="54">
        <v>0.72</v>
      </c>
      <c r="F35" s="43">
        <v>465.82</v>
      </c>
      <c r="G35" s="43">
        <v>178.11</v>
      </c>
      <c r="H35" s="43">
        <v>15.89</v>
      </c>
      <c r="I35" s="43"/>
      <c r="J35" s="43">
        <v>335</v>
      </c>
      <c r="K35" s="43">
        <v>128</v>
      </c>
      <c r="L35" s="43">
        <v>11</v>
      </c>
      <c r="M35" s="43"/>
      <c r="N35" s="43">
        <v>18.515000000000001</v>
      </c>
      <c r="O35" s="43">
        <v>13.33</v>
      </c>
      <c r="P35" s="43"/>
      <c r="Q35" s="43"/>
    </row>
    <row r="36" spans="1:22" ht="84">
      <c r="A36" s="9">
        <v>9</v>
      </c>
      <c r="B36" s="39" t="s">
        <v>726</v>
      </c>
      <c r="C36" s="90" t="s">
        <v>725</v>
      </c>
      <c r="D36" s="41" t="s">
        <v>99</v>
      </c>
      <c r="E36" s="42">
        <v>72</v>
      </c>
      <c r="F36" s="43">
        <v>3.49</v>
      </c>
      <c r="G36" s="43"/>
      <c r="H36" s="43"/>
      <c r="I36" s="43"/>
      <c r="J36" s="43">
        <v>251</v>
      </c>
      <c r="K36" s="43"/>
      <c r="L36" s="43"/>
      <c r="M36" s="43"/>
      <c r="N36" s="43"/>
      <c r="O36" s="43"/>
      <c r="P36" s="43"/>
      <c r="Q36" s="43"/>
    </row>
    <row r="37" spans="1:22" ht="42">
      <c r="A37" s="9">
        <v>10</v>
      </c>
      <c r="B37" s="39" t="s">
        <v>724</v>
      </c>
      <c r="C37" s="90" t="s">
        <v>723</v>
      </c>
      <c r="D37" s="41" t="s">
        <v>722</v>
      </c>
      <c r="E37" s="54">
        <v>0.76770000000000005</v>
      </c>
      <c r="F37" s="43">
        <v>19200</v>
      </c>
      <c r="G37" s="43"/>
      <c r="H37" s="43"/>
      <c r="I37" s="43"/>
      <c r="J37" s="43">
        <v>14740</v>
      </c>
      <c r="K37" s="43"/>
      <c r="L37" s="43"/>
      <c r="M37" s="43"/>
      <c r="N37" s="43"/>
      <c r="O37" s="43"/>
      <c r="P37" s="43"/>
      <c r="Q37" s="43"/>
    </row>
    <row r="38" spans="1:22">
      <c r="A38" s="352" t="s">
        <v>98</v>
      </c>
      <c r="B38" s="353"/>
      <c r="C38" s="353"/>
      <c r="D38" s="353"/>
      <c r="E38" s="353"/>
      <c r="F38" s="353"/>
      <c r="G38" s="353"/>
      <c r="H38" s="353"/>
      <c r="I38" s="353"/>
      <c r="J38" s="45">
        <v>29115</v>
      </c>
      <c r="K38" s="45">
        <v>2431</v>
      </c>
      <c r="L38" s="45">
        <v>1690</v>
      </c>
      <c r="M38" s="45">
        <v>122</v>
      </c>
      <c r="N38" s="43"/>
      <c r="O38" s="45">
        <v>252.67</v>
      </c>
      <c r="P38" s="43"/>
      <c r="Q38" s="45">
        <v>9.89</v>
      </c>
    </row>
    <row r="39" spans="1:22">
      <c r="A39" s="352" t="s">
        <v>97</v>
      </c>
      <c r="B39" s="353"/>
      <c r="C39" s="353"/>
      <c r="D39" s="353"/>
      <c r="E39" s="353"/>
      <c r="F39" s="353"/>
      <c r="G39" s="353"/>
      <c r="H39" s="353"/>
      <c r="I39" s="353"/>
      <c r="J39" s="45">
        <v>30682</v>
      </c>
      <c r="K39" s="45">
        <v>3354</v>
      </c>
      <c r="L39" s="45">
        <v>2334</v>
      </c>
      <c r="M39" s="45">
        <v>169</v>
      </c>
      <c r="N39" s="43"/>
      <c r="O39" s="45">
        <v>348.7</v>
      </c>
      <c r="P39" s="43"/>
      <c r="Q39" s="45">
        <v>13.65</v>
      </c>
    </row>
    <row r="40" spans="1:22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</row>
    <row r="41" spans="1:22" ht="28.5" customHeight="1">
      <c r="A41" s="352" t="s">
        <v>788</v>
      </c>
      <c r="B41" s="353"/>
      <c r="C41" s="353"/>
      <c r="D41" s="353"/>
      <c r="E41" s="353"/>
      <c r="F41" s="353"/>
      <c r="G41" s="353"/>
      <c r="H41" s="353"/>
      <c r="I41" s="353"/>
      <c r="J41" s="45">
        <v>618</v>
      </c>
      <c r="K41" s="45">
        <v>365</v>
      </c>
      <c r="L41" s="45">
        <v>254</v>
      </c>
      <c r="M41" s="45">
        <v>18</v>
      </c>
      <c r="N41" s="43"/>
      <c r="O41" s="45">
        <v>37.900500000000001</v>
      </c>
      <c r="P41" s="43"/>
      <c r="Q41" s="45">
        <v>1.4835</v>
      </c>
    </row>
    <row r="42" spans="1:22" ht="30.75" customHeight="1">
      <c r="A42" s="352" t="s">
        <v>787</v>
      </c>
      <c r="B42" s="353"/>
      <c r="C42" s="353"/>
      <c r="D42" s="353"/>
      <c r="E42" s="353"/>
      <c r="F42" s="353"/>
      <c r="G42" s="353"/>
      <c r="H42" s="353"/>
      <c r="I42" s="353"/>
      <c r="J42" s="45">
        <v>949</v>
      </c>
      <c r="K42" s="45">
        <v>559</v>
      </c>
      <c r="L42" s="45">
        <v>389</v>
      </c>
      <c r="M42" s="45">
        <v>28</v>
      </c>
      <c r="N42" s="43"/>
      <c r="O42" s="45">
        <v>58.113999999999997</v>
      </c>
      <c r="P42" s="43"/>
      <c r="Q42" s="45">
        <v>2.2759999999999998</v>
      </c>
    </row>
    <row r="43" spans="1:22">
      <c r="A43" s="352" t="s">
        <v>94</v>
      </c>
      <c r="B43" s="353"/>
      <c r="C43" s="353"/>
      <c r="D43" s="353"/>
      <c r="E43" s="353"/>
      <c r="F43" s="353"/>
      <c r="G43" s="353"/>
      <c r="H43" s="353"/>
      <c r="I43" s="353"/>
      <c r="J43" s="45">
        <v>97831</v>
      </c>
      <c r="K43" s="45">
        <v>33204</v>
      </c>
      <c r="L43" s="45">
        <v>11638</v>
      </c>
      <c r="M43" s="45">
        <v>1672</v>
      </c>
      <c r="N43" s="43"/>
      <c r="O43" s="45">
        <v>348.7</v>
      </c>
      <c r="P43" s="43"/>
      <c r="Q43" s="45">
        <v>13.65</v>
      </c>
      <c r="V43">
        <f>J43-K43-L43</f>
        <v>52989</v>
      </c>
    </row>
    <row r="44" spans="1:22">
      <c r="A44" s="352" t="s">
        <v>38</v>
      </c>
      <c r="B44" s="353"/>
      <c r="C44" s="353"/>
      <c r="D44" s="353"/>
      <c r="E44" s="353"/>
      <c r="F44" s="353"/>
      <c r="G44" s="353"/>
      <c r="H44" s="353"/>
      <c r="I44" s="353"/>
      <c r="J44" s="45">
        <v>33408</v>
      </c>
      <c r="K44" s="43"/>
      <c r="L44" s="43"/>
      <c r="M44" s="43"/>
      <c r="N44" s="43"/>
      <c r="O44" s="43"/>
      <c r="P44" s="43"/>
      <c r="Q44" s="43"/>
    </row>
    <row r="45" spans="1:22">
      <c r="A45" s="352" t="s">
        <v>35</v>
      </c>
      <c r="B45" s="353"/>
      <c r="C45" s="353"/>
      <c r="D45" s="353"/>
      <c r="E45" s="353"/>
      <c r="F45" s="353"/>
      <c r="G45" s="353"/>
      <c r="H45" s="353"/>
      <c r="I45" s="353"/>
      <c r="J45" s="43"/>
      <c r="K45" s="43"/>
      <c r="L45" s="43"/>
      <c r="M45" s="43"/>
      <c r="N45" s="43"/>
      <c r="O45" s="43"/>
      <c r="P45" s="43"/>
      <c r="Q45" s="43"/>
    </row>
    <row r="46" spans="1:22">
      <c r="A46" s="352" t="s">
        <v>786</v>
      </c>
      <c r="B46" s="353"/>
      <c r="C46" s="353"/>
      <c r="D46" s="353"/>
      <c r="E46" s="353"/>
      <c r="F46" s="353"/>
      <c r="G46" s="353"/>
      <c r="H46" s="353"/>
      <c r="I46" s="353"/>
      <c r="J46" s="45">
        <v>1568</v>
      </c>
      <c r="K46" s="43"/>
      <c r="L46" s="43"/>
      <c r="M46" s="43"/>
      <c r="N46" s="43"/>
      <c r="O46" s="43"/>
      <c r="P46" s="43"/>
      <c r="Q46" s="43"/>
    </row>
    <row r="47" spans="1:22">
      <c r="A47" s="352" t="s">
        <v>785</v>
      </c>
      <c r="B47" s="353"/>
      <c r="C47" s="353"/>
      <c r="D47" s="353"/>
      <c r="E47" s="353"/>
      <c r="F47" s="353"/>
      <c r="G47" s="353"/>
      <c r="H47" s="353"/>
      <c r="I47" s="353"/>
      <c r="J47" s="45">
        <v>29183</v>
      </c>
      <c r="K47" s="43"/>
      <c r="L47" s="43"/>
      <c r="M47" s="43"/>
      <c r="N47" s="43"/>
      <c r="O47" s="43"/>
      <c r="P47" s="43"/>
      <c r="Q47" s="43"/>
    </row>
    <row r="48" spans="1:22">
      <c r="A48" s="352" t="s">
        <v>784</v>
      </c>
      <c r="B48" s="353"/>
      <c r="C48" s="353"/>
      <c r="D48" s="353"/>
      <c r="E48" s="353"/>
      <c r="F48" s="353"/>
      <c r="G48" s="353"/>
      <c r="H48" s="353"/>
      <c r="I48" s="353"/>
      <c r="J48" s="45">
        <v>2657</v>
      </c>
      <c r="K48" s="43"/>
      <c r="L48" s="43"/>
      <c r="M48" s="43"/>
      <c r="N48" s="43"/>
      <c r="O48" s="43"/>
      <c r="P48" s="43"/>
      <c r="Q48" s="43"/>
    </row>
    <row r="49" spans="1:19">
      <c r="A49" s="352" t="s">
        <v>40</v>
      </c>
      <c r="B49" s="353"/>
      <c r="C49" s="353"/>
      <c r="D49" s="353"/>
      <c r="E49" s="353"/>
      <c r="F49" s="353"/>
      <c r="G49" s="353"/>
      <c r="H49" s="353"/>
      <c r="I49" s="353"/>
      <c r="J49" s="45">
        <v>23139</v>
      </c>
      <c r="K49" s="43"/>
      <c r="L49" s="43"/>
      <c r="M49" s="43"/>
      <c r="N49" s="43"/>
      <c r="O49" s="43"/>
      <c r="P49" s="43"/>
      <c r="Q49" s="43"/>
      <c r="S49">
        <f>J51+J52+J53</f>
        <v>23139</v>
      </c>
    </row>
    <row r="50" spans="1:19">
      <c r="A50" s="352" t="s">
        <v>35</v>
      </c>
      <c r="B50" s="353"/>
      <c r="C50" s="353"/>
      <c r="D50" s="353"/>
      <c r="E50" s="353"/>
      <c r="F50" s="353"/>
      <c r="G50" s="353"/>
      <c r="H50" s="353"/>
      <c r="I50" s="353"/>
      <c r="J50" s="43"/>
      <c r="K50" s="43"/>
      <c r="L50" s="43"/>
      <c r="M50" s="43"/>
      <c r="N50" s="43"/>
      <c r="O50" s="43"/>
      <c r="P50" s="43"/>
      <c r="Q50" s="43"/>
    </row>
    <row r="51" spans="1:19">
      <c r="A51" s="352" t="s">
        <v>783</v>
      </c>
      <c r="B51" s="353"/>
      <c r="C51" s="353"/>
      <c r="D51" s="353"/>
      <c r="E51" s="353"/>
      <c r="F51" s="353"/>
      <c r="G51" s="353"/>
      <c r="H51" s="353"/>
      <c r="I51" s="353"/>
      <c r="J51" s="45">
        <v>19967</v>
      </c>
      <c r="K51" s="43"/>
      <c r="L51" s="43"/>
      <c r="M51" s="43"/>
      <c r="N51" s="43"/>
      <c r="O51" s="43"/>
      <c r="P51" s="43"/>
      <c r="Q51" s="43"/>
    </row>
    <row r="52" spans="1:19">
      <c r="A52" s="352" t="s">
        <v>782</v>
      </c>
      <c r="B52" s="353"/>
      <c r="C52" s="353"/>
      <c r="D52" s="353"/>
      <c r="E52" s="353"/>
      <c r="F52" s="353"/>
      <c r="G52" s="353"/>
      <c r="H52" s="353"/>
      <c r="I52" s="353"/>
      <c r="J52" s="45">
        <v>1691</v>
      </c>
      <c r="K52" s="43"/>
      <c r="L52" s="43"/>
      <c r="M52" s="43"/>
      <c r="N52" s="43"/>
      <c r="O52" s="43"/>
      <c r="P52" s="43"/>
      <c r="Q52" s="43"/>
    </row>
    <row r="53" spans="1:19">
      <c r="A53" s="352" t="s">
        <v>781</v>
      </c>
      <c r="B53" s="353"/>
      <c r="C53" s="353"/>
      <c r="D53" s="353"/>
      <c r="E53" s="353"/>
      <c r="F53" s="353"/>
      <c r="G53" s="353"/>
      <c r="H53" s="353"/>
      <c r="I53" s="353"/>
      <c r="J53" s="45">
        <v>1481</v>
      </c>
      <c r="K53" s="43"/>
      <c r="L53" s="43"/>
      <c r="M53" s="43"/>
      <c r="N53" s="43"/>
      <c r="O53" s="43"/>
      <c r="P53" s="43"/>
      <c r="Q53" s="43"/>
    </row>
    <row r="54" spans="1:19">
      <c r="A54" s="354" t="s">
        <v>780</v>
      </c>
      <c r="B54" s="353"/>
      <c r="C54" s="353"/>
      <c r="D54" s="353"/>
      <c r="E54" s="353"/>
      <c r="F54" s="353"/>
      <c r="G54" s="353"/>
      <c r="H54" s="353"/>
      <c r="I54" s="353"/>
      <c r="J54" s="46">
        <v>154378</v>
      </c>
      <c r="K54" s="43"/>
      <c r="L54" s="43"/>
      <c r="M54" s="43"/>
      <c r="N54" s="43"/>
      <c r="O54" s="46">
        <v>348.7</v>
      </c>
      <c r="P54" s="43"/>
      <c r="Q54" s="46">
        <v>13.65</v>
      </c>
    </row>
    <row r="55" spans="1:19" ht="19.149999999999999" customHeight="1">
      <c r="A55" s="361" t="s">
        <v>779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</row>
    <row r="56" spans="1:19" ht="84">
      <c r="A56" s="9">
        <v>11</v>
      </c>
      <c r="B56" s="39" t="s">
        <v>778</v>
      </c>
      <c r="C56" s="90" t="s">
        <v>777</v>
      </c>
      <c r="D56" s="41" t="s">
        <v>776</v>
      </c>
      <c r="E56" s="54">
        <v>40</v>
      </c>
      <c r="F56" s="43">
        <v>4.2</v>
      </c>
      <c r="G56" s="43">
        <v>3.51</v>
      </c>
      <c r="H56" s="43">
        <v>0.69</v>
      </c>
      <c r="I56" s="43"/>
      <c r="J56" s="43">
        <v>168</v>
      </c>
      <c r="K56" s="43">
        <v>140</v>
      </c>
      <c r="L56" s="43">
        <v>28</v>
      </c>
      <c r="M56" s="43"/>
      <c r="N56" s="43">
        <v>0.39100000000000001</v>
      </c>
      <c r="O56" s="43">
        <v>15.64</v>
      </c>
      <c r="P56" s="43"/>
      <c r="Q56" s="43"/>
    </row>
    <row r="57" spans="1:19" ht="84">
      <c r="A57" s="9">
        <v>12</v>
      </c>
      <c r="B57" s="39" t="s">
        <v>775</v>
      </c>
      <c r="C57" s="90" t="s">
        <v>774</v>
      </c>
      <c r="D57" s="41" t="s">
        <v>773</v>
      </c>
      <c r="E57" s="54">
        <v>0.35324800000000001</v>
      </c>
      <c r="F57" s="43">
        <v>1391.76</v>
      </c>
      <c r="G57" s="43">
        <v>442.72</v>
      </c>
      <c r="H57" s="43">
        <v>439.1</v>
      </c>
      <c r="I57" s="43"/>
      <c r="J57" s="43">
        <v>492</v>
      </c>
      <c r="K57" s="43">
        <v>156</v>
      </c>
      <c r="L57" s="43">
        <v>155</v>
      </c>
      <c r="M57" s="43"/>
      <c r="N57" s="43">
        <v>35.79</v>
      </c>
      <c r="O57" s="43">
        <v>12.64</v>
      </c>
      <c r="P57" s="43"/>
      <c r="Q57" s="43"/>
    </row>
    <row r="58" spans="1:19" ht="84">
      <c r="A58" s="9">
        <v>13</v>
      </c>
      <c r="B58" s="39" t="s">
        <v>110</v>
      </c>
      <c r="C58" s="90" t="s">
        <v>109</v>
      </c>
      <c r="D58" s="41" t="s">
        <v>108</v>
      </c>
      <c r="E58" s="54">
        <v>4.29948</v>
      </c>
      <c r="F58" s="43">
        <v>14884.49</v>
      </c>
      <c r="G58" s="43">
        <v>598.36</v>
      </c>
      <c r="H58" s="43">
        <v>543.29999999999995</v>
      </c>
      <c r="I58" s="43">
        <v>23.49</v>
      </c>
      <c r="J58" s="43">
        <v>63996</v>
      </c>
      <c r="K58" s="43">
        <v>2573</v>
      </c>
      <c r="L58" s="43">
        <v>2336</v>
      </c>
      <c r="M58" s="43">
        <v>101</v>
      </c>
      <c r="N58" s="43">
        <v>62.2</v>
      </c>
      <c r="O58" s="43">
        <v>267.43</v>
      </c>
      <c r="P58" s="43">
        <v>1.74</v>
      </c>
      <c r="Q58" s="43">
        <v>7.48</v>
      </c>
    </row>
    <row r="59" spans="1:19" ht="42">
      <c r="A59" s="9">
        <v>14</v>
      </c>
      <c r="B59" s="39" t="s">
        <v>724</v>
      </c>
      <c r="C59" s="90" t="s">
        <v>723</v>
      </c>
      <c r="D59" s="41" t="s">
        <v>722</v>
      </c>
      <c r="E59" s="54">
        <v>4.29948</v>
      </c>
      <c r="F59" s="43">
        <v>19200</v>
      </c>
      <c r="G59" s="43"/>
      <c r="H59" s="43"/>
      <c r="I59" s="43"/>
      <c r="J59" s="43">
        <v>82550</v>
      </c>
      <c r="K59" s="43"/>
      <c r="L59" s="43"/>
      <c r="M59" s="43"/>
      <c r="N59" s="43"/>
      <c r="O59" s="43"/>
      <c r="P59" s="43"/>
      <c r="Q59" s="43"/>
    </row>
    <row r="60" spans="1:19" ht="123">
      <c r="A60" s="9">
        <v>15</v>
      </c>
      <c r="B60" s="39" t="s">
        <v>733</v>
      </c>
      <c r="C60" s="90" t="s">
        <v>732</v>
      </c>
      <c r="D60" s="41" t="s">
        <v>599</v>
      </c>
      <c r="E60" s="54">
        <v>0.16</v>
      </c>
      <c r="F60" s="43">
        <v>2057.77</v>
      </c>
      <c r="G60" s="43">
        <v>166.43</v>
      </c>
      <c r="H60" s="43">
        <v>723.53</v>
      </c>
      <c r="I60" s="43">
        <v>190.24</v>
      </c>
      <c r="J60" s="43">
        <v>329</v>
      </c>
      <c r="K60" s="43">
        <v>27</v>
      </c>
      <c r="L60" s="43">
        <v>116</v>
      </c>
      <c r="M60" s="43">
        <v>30</v>
      </c>
      <c r="N60" s="43">
        <v>17.3</v>
      </c>
      <c r="O60" s="43">
        <v>2.77</v>
      </c>
      <c r="P60" s="43">
        <v>16.399999999999999</v>
      </c>
      <c r="Q60" s="43">
        <v>2.62</v>
      </c>
    </row>
    <row r="61" spans="1:19" ht="108">
      <c r="A61" s="9">
        <v>16</v>
      </c>
      <c r="B61" s="39" t="s">
        <v>731</v>
      </c>
      <c r="C61" s="90" t="s">
        <v>730</v>
      </c>
      <c r="D61" s="41" t="s">
        <v>599</v>
      </c>
      <c r="E61" s="54">
        <v>-0.16</v>
      </c>
      <c r="F61" s="43">
        <v>1328.25</v>
      </c>
      <c r="G61" s="43">
        <v>27.45</v>
      </c>
      <c r="H61" s="43">
        <v>424.95</v>
      </c>
      <c r="I61" s="43">
        <v>142.65</v>
      </c>
      <c r="J61" s="43">
        <v>-213</v>
      </c>
      <c r="K61" s="43">
        <v>-4</v>
      </c>
      <c r="L61" s="43">
        <v>-68</v>
      </c>
      <c r="M61" s="43">
        <v>-23</v>
      </c>
      <c r="N61" s="43">
        <v>2.85</v>
      </c>
      <c r="O61" s="43">
        <v>-0.46</v>
      </c>
      <c r="P61" s="43">
        <v>12.3</v>
      </c>
      <c r="Q61" s="43">
        <v>-1.97</v>
      </c>
    </row>
    <row r="62" spans="1:19" ht="84">
      <c r="A62" s="9">
        <v>17</v>
      </c>
      <c r="B62" s="39" t="s">
        <v>729</v>
      </c>
      <c r="C62" s="90" t="s">
        <v>728</v>
      </c>
      <c r="D62" s="41" t="s">
        <v>727</v>
      </c>
      <c r="E62" s="54">
        <v>0.16</v>
      </c>
      <c r="F62" s="43">
        <v>465.82</v>
      </c>
      <c r="G62" s="43">
        <v>178.11</v>
      </c>
      <c r="H62" s="43">
        <v>15.89</v>
      </c>
      <c r="I62" s="43"/>
      <c r="J62" s="43">
        <v>75</v>
      </c>
      <c r="K62" s="43">
        <v>28</v>
      </c>
      <c r="L62" s="43">
        <v>3</v>
      </c>
      <c r="M62" s="43"/>
      <c r="N62" s="43">
        <v>18.515000000000001</v>
      </c>
      <c r="O62" s="43">
        <v>2.96</v>
      </c>
      <c r="P62" s="43"/>
      <c r="Q62" s="43"/>
    </row>
    <row r="63" spans="1:19" ht="84">
      <c r="A63" s="9">
        <v>18</v>
      </c>
      <c r="B63" s="39" t="s">
        <v>726</v>
      </c>
      <c r="C63" s="90" t="s">
        <v>725</v>
      </c>
      <c r="D63" s="41" t="s">
        <v>99</v>
      </c>
      <c r="E63" s="42">
        <v>16</v>
      </c>
      <c r="F63" s="43">
        <v>3.49</v>
      </c>
      <c r="G63" s="43"/>
      <c r="H63" s="43"/>
      <c r="I63" s="43"/>
      <c r="J63" s="43">
        <v>56</v>
      </c>
      <c r="K63" s="43"/>
      <c r="L63" s="43"/>
      <c r="M63" s="43"/>
      <c r="N63" s="43"/>
      <c r="O63" s="43"/>
      <c r="P63" s="43"/>
      <c r="Q63" s="43"/>
    </row>
    <row r="64" spans="1:19">
      <c r="A64" s="352" t="s">
        <v>98</v>
      </c>
      <c r="B64" s="353"/>
      <c r="C64" s="353"/>
      <c r="D64" s="353"/>
      <c r="E64" s="353"/>
      <c r="F64" s="353"/>
      <c r="G64" s="353"/>
      <c r="H64" s="353"/>
      <c r="I64" s="353"/>
      <c r="J64" s="45">
        <v>147453</v>
      </c>
      <c r="K64" s="45">
        <v>2920</v>
      </c>
      <c r="L64" s="45">
        <v>2570</v>
      </c>
      <c r="M64" s="45">
        <v>108</v>
      </c>
      <c r="N64" s="43"/>
      <c r="O64" s="45">
        <v>300.98</v>
      </c>
      <c r="P64" s="43"/>
      <c r="Q64" s="45">
        <v>8.1300000000000008</v>
      </c>
    </row>
    <row r="65" spans="1:21">
      <c r="A65" s="352" t="s">
        <v>97</v>
      </c>
      <c r="B65" s="353"/>
      <c r="C65" s="353"/>
      <c r="D65" s="353"/>
      <c r="E65" s="353"/>
      <c r="F65" s="353"/>
      <c r="G65" s="353"/>
      <c r="H65" s="353"/>
      <c r="I65" s="353"/>
      <c r="J65" s="45">
        <v>149536</v>
      </c>
      <c r="K65" s="45">
        <v>4028</v>
      </c>
      <c r="L65" s="45">
        <v>3545</v>
      </c>
      <c r="M65" s="45">
        <v>150</v>
      </c>
      <c r="N65" s="43"/>
      <c r="O65" s="45">
        <v>415.36</v>
      </c>
      <c r="P65" s="43"/>
      <c r="Q65" s="45">
        <v>11.22</v>
      </c>
      <c r="U65">
        <f>J65-K65-L65</f>
        <v>141963</v>
      </c>
    </row>
    <row r="66" spans="1:21">
      <c r="A66" s="352" t="s">
        <v>35</v>
      </c>
      <c r="B66" s="353"/>
      <c r="C66" s="353"/>
      <c r="D66" s="353"/>
      <c r="E66" s="353"/>
      <c r="F66" s="353"/>
      <c r="G66" s="353"/>
      <c r="H66" s="353"/>
      <c r="I66" s="353"/>
      <c r="J66" s="43"/>
      <c r="K66" s="43"/>
      <c r="L66" s="43"/>
      <c r="M66" s="43"/>
      <c r="N66" s="43"/>
      <c r="O66" s="43"/>
      <c r="P66" s="43"/>
      <c r="Q66" s="43"/>
    </row>
    <row r="67" spans="1:21" ht="24" customHeight="1">
      <c r="A67" s="352" t="s">
        <v>772</v>
      </c>
      <c r="B67" s="353"/>
      <c r="C67" s="353"/>
      <c r="D67" s="353"/>
      <c r="E67" s="353"/>
      <c r="F67" s="353"/>
      <c r="G67" s="353"/>
      <c r="H67" s="353"/>
      <c r="I67" s="353"/>
      <c r="J67" s="45">
        <v>821</v>
      </c>
      <c r="K67" s="45">
        <v>438</v>
      </c>
      <c r="L67" s="45">
        <v>386</v>
      </c>
      <c r="M67" s="45">
        <v>16</v>
      </c>
      <c r="N67" s="43"/>
      <c r="O67" s="45">
        <v>45.146999999999998</v>
      </c>
      <c r="P67" s="43"/>
      <c r="Q67" s="45">
        <v>1.2195</v>
      </c>
    </row>
    <row r="68" spans="1:21" ht="36" customHeight="1">
      <c r="A68" s="352" t="s">
        <v>771</v>
      </c>
      <c r="B68" s="353"/>
      <c r="C68" s="353"/>
      <c r="D68" s="353"/>
      <c r="E68" s="353"/>
      <c r="F68" s="353"/>
      <c r="G68" s="353"/>
      <c r="H68" s="353"/>
      <c r="I68" s="353"/>
      <c r="J68" s="45">
        <v>1262</v>
      </c>
      <c r="K68" s="45">
        <v>671</v>
      </c>
      <c r="L68" s="45">
        <v>591</v>
      </c>
      <c r="M68" s="45">
        <v>25</v>
      </c>
      <c r="N68" s="43"/>
      <c r="O68" s="45">
        <v>69.225999999999999</v>
      </c>
      <c r="P68" s="43"/>
      <c r="Q68" s="45">
        <v>1.87</v>
      </c>
    </row>
    <row r="69" spans="1:21">
      <c r="A69" s="352" t="s">
        <v>94</v>
      </c>
      <c r="B69" s="353"/>
      <c r="C69" s="353"/>
      <c r="D69" s="353"/>
      <c r="E69" s="353"/>
      <c r="F69" s="353"/>
      <c r="G69" s="353"/>
      <c r="H69" s="353"/>
      <c r="I69" s="353"/>
      <c r="J69" s="45">
        <v>407731</v>
      </c>
      <c r="K69" s="45">
        <v>39878</v>
      </c>
      <c r="L69" s="45">
        <v>18117</v>
      </c>
      <c r="M69" s="45">
        <v>1485</v>
      </c>
      <c r="N69" s="43"/>
      <c r="O69" s="45">
        <v>415.36</v>
      </c>
      <c r="P69" s="43"/>
      <c r="Q69" s="45">
        <v>11.22</v>
      </c>
    </row>
    <row r="70" spans="1:21">
      <c r="A70" s="352" t="s">
        <v>38</v>
      </c>
      <c r="B70" s="353"/>
      <c r="C70" s="353"/>
      <c r="D70" s="353"/>
      <c r="E70" s="353"/>
      <c r="F70" s="353"/>
      <c r="G70" s="353"/>
      <c r="H70" s="353"/>
      <c r="I70" s="353"/>
      <c r="J70" s="45">
        <v>39136</v>
      </c>
      <c r="K70" s="43"/>
      <c r="L70" s="43"/>
      <c r="M70" s="43"/>
      <c r="N70" s="43"/>
      <c r="O70" s="43"/>
      <c r="P70" s="43"/>
      <c r="Q70" s="43"/>
    </row>
    <row r="71" spans="1:21">
      <c r="A71" s="352" t="s">
        <v>35</v>
      </c>
      <c r="B71" s="353"/>
      <c r="C71" s="353"/>
      <c r="D71" s="353"/>
      <c r="E71" s="353"/>
      <c r="F71" s="353"/>
      <c r="G71" s="353"/>
      <c r="H71" s="353"/>
      <c r="I71" s="353"/>
      <c r="J71" s="43"/>
      <c r="K71" s="43"/>
      <c r="L71" s="43"/>
      <c r="M71" s="43"/>
      <c r="N71" s="43"/>
      <c r="O71" s="43"/>
      <c r="P71" s="43"/>
      <c r="Q71" s="43"/>
    </row>
    <row r="72" spans="1:21">
      <c r="A72" s="352" t="s">
        <v>770</v>
      </c>
      <c r="B72" s="353"/>
      <c r="C72" s="353"/>
      <c r="D72" s="353"/>
      <c r="E72" s="353"/>
      <c r="F72" s="353"/>
      <c r="G72" s="353"/>
      <c r="H72" s="353"/>
      <c r="I72" s="353"/>
      <c r="J72" s="45">
        <v>3974</v>
      </c>
      <c r="K72" s="43"/>
      <c r="L72" s="43"/>
      <c r="M72" s="43"/>
      <c r="N72" s="43"/>
      <c r="O72" s="43"/>
      <c r="P72" s="43"/>
      <c r="Q72" s="43"/>
    </row>
    <row r="73" spans="1:21">
      <c r="A73" s="352" t="s">
        <v>769</v>
      </c>
      <c r="B73" s="353"/>
      <c r="C73" s="353"/>
      <c r="D73" s="353"/>
      <c r="E73" s="353"/>
      <c r="F73" s="353"/>
      <c r="G73" s="353"/>
      <c r="H73" s="353"/>
      <c r="I73" s="353"/>
      <c r="J73" s="45">
        <v>34704</v>
      </c>
      <c r="K73" s="43"/>
      <c r="L73" s="43"/>
      <c r="M73" s="43"/>
      <c r="N73" s="43"/>
      <c r="O73" s="43"/>
      <c r="P73" s="43"/>
      <c r="Q73" s="43"/>
    </row>
    <row r="74" spans="1:21">
      <c r="A74" s="352" t="s">
        <v>768</v>
      </c>
      <c r="B74" s="353"/>
      <c r="C74" s="353"/>
      <c r="D74" s="353"/>
      <c r="E74" s="353"/>
      <c r="F74" s="353"/>
      <c r="G74" s="353"/>
      <c r="H74" s="353"/>
      <c r="I74" s="353"/>
      <c r="J74" s="45">
        <v>458</v>
      </c>
      <c r="K74" s="43"/>
      <c r="L74" s="43"/>
      <c r="M74" s="43"/>
      <c r="N74" s="43"/>
      <c r="O74" s="43"/>
      <c r="P74" s="43"/>
      <c r="Q74" s="43"/>
    </row>
    <row r="75" spans="1:21">
      <c r="A75" s="352" t="s">
        <v>40</v>
      </c>
      <c r="B75" s="353"/>
      <c r="C75" s="353"/>
      <c r="D75" s="353"/>
      <c r="E75" s="353"/>
      <c r="F75" s="353"/>
      <c r="G75" s="353"/>
      <c r="H75" s="353"/>
      <c r="I75" s="353"/>
      <c r="J75" s="45">
        <v>27790</v>
      </c>
      <c r="K75" s="43"/>
      <c r="L75" s="43"/>
      <c r="M75" s="43"/>
      <c r="N75" s="43"/>
      <c r="O75" s="43"/>
      <c r="P75" s="43"/>
      <c r="Q75" s="43"/>
    </row>
    <row r="76" spans="1:21">
      <c r="A76" s="352" t="s">
        <v>35</v>
      </c>
      <c r="B76" s="353"/>
      <c r="C76" s="353"/>
      <c r="D76" s="353"/>
      <c r="E76" s="353"/>
      <c r="F76" s="353"/>
      <c r="G76" s="353"/>
      <c r="H76" s="353"/>
      <c r="I76" s="353"/>
      <c r="J76" s="43"/>
      <c r="K76" s="43"/>
      <c r="L76" s="43"/>
      <c r="M76" s="43"/>
      <c r="N76" s="43"/>
      <c r="O76" s="43"/>
      <c r="P76" s="43"/>
      <c r="Q76" s="43"/>
      <c r="S76">
        <f>J77+J78+J79</f>
        <v>27790</v>
      </c>
    </row>
    <row r="77" spans="1:21">
      <c r="A77" s="352" t="s">
        <v>767</v>
      </c>
      <c r="B77" s="353"/>
      <c r="C77" s="353"/>
      <c r="D77" s="353"/>
      <c r="E77" s="353"/>
      <c r="F77" s="353"/>
      <c r="G77" s="353"/>
      <c r="H77" s="353"/>
      <c r="I77" s="353"/>
      <c r="J77" s="45">
        <v>23745</v>
      </c>
      <c r="K77" s="43"/>
      <c r="L77" s="43"/>
      <c r="M77" s="43"/>
      <c r="N77" s="43"/>
      <c r="O77" s="43"/>
      <c r="P77" s="43"/>
      <c r="Q77" s="43"/>
    </row>
    <row r="78" spans="1:21">
      <c r="A78" s="352" t="s">
        <v>766</v>
      </c>
      <c r="B78" s="353"/>
      <c r="C78" s="353"/>
      <c r="D78" s="353"/>
      <c r="E78" s="353"/>
      <c r="F78" s="353"/>
      <c r="G78" s="353"/>
      <c r="H78" s="353"/>
      <c r="I78" s="353"/>
      <c r="J78" s="45">
        <v>291</v>
      </c>
      <c r="K78" s="43"/>
      <c r="L78" s="43"/>
      <c r="M78" s="43"/>
      <c r="N78" s="43"/>
      <c r="O78" s="43"/>
      <c r="P78" s="43"/>
      <c r="Q78" s="43"/>
    </row>
    <row r="79" spans="1:21">
      <c r="A79" s="352" t="s">
        <v>765</v>
      </c>
      <c r="B79" s="353"/>
      <c r="C79" s="353"/>
      <c r="D79" s="353"/>
      <c r="E79" s="353"/>
      <c r="F79" s="353"/>
      <c r="G79" s="353"/>
      <c r="H79" s="353"/>
      <c r="I79" s="353"/>
      <c r="J79" s="45">
        <v>3754</v>
      </c>
      <c r="K79" s="43"/>
      <c r="L79" s="43"/>
      <c r="M79" s="43"/>
      <c r="N79" s="43"/>
      <c r="O79" s="43"/>
      <c r="P79" s="43"/>
      <c r="Q79" s="43"/>
    </row>
    <row r="80" spans="1:21">
      <c r="A80" s="354" t="s">
        <v>764</v>
      </c>
      <c r="B80" s="353"/>
      <c r="C80" s="353"/>
      <c r="D80" s="353"/>
      <c r="E80" s="353"/>
      <c r="F80" s="353"/>
      <c r="G80" s="353"/>
      <c r="H80" s="353"/>
      <c r="I80" s="353"/>
      <c r="J80" s="46">
        <v>474657</v>
      </c>
      <c r="K80" s="43"/>
      <c r="L80" s="43"/>
      <c r="M80" s="43"/>
      <c r="N80" s="43"/>
      <c r="O80" s="46">
        <v>415.36</v>
      </c>
      <c r="P80" s="43"/>
      <c r="Q80" s="46">
        <v>11.22</v>
      </c>
    </row>
    <row r="81" spans="1:21" ht="19.149999999999999" customHeight="1">
      <c r="A81" s="361" t="s">
        <v>763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</row>
    <row r="82" spans="1:21" ht="84">
      <c r="A82" s="9">
        <v>19</v>
      </c>
      <c r="B82" s="39" t="s">
        <v>110</v>
      </c>
      <c r="C82" s="90" t="s">
        <v>762</v>
      </c>
      <c r="D82" s="41" t="s">
        <v>108</v>
      </c>
      <c r="E82" s="54">
        <v>3.13808</v>
      </c>
      <c r="F82" s="43">
        <v>14914.41</v>
      </c>
      <c r="G82" s="43">
        <v>628.28</v>
      </c>
      <c r="H82" s="43">
        <v>543.29999999999995</v>
      </c>
      <c r="I82" s="43">
        <v>23.49</v>
      </c>
      <c r="J82" s="43">
        <v>46803</v>
      </c>
      <c r="K82" s="43">
        <v>1972</v>
      </c>
      <c r="L82" s="43">
        <v>1705</v>
      </c>
      <c r="M82" s="43">
        <v>74</v>
      </c>
      <c r="N82" s="43">
        <v>65.31</v>
      </c>
      <c r="O82" s="43">
        <v>204.95</v>
      </c>
      <c r="P82" s="43">
        <v>1.74</v>
      </c>
      <c r="Q82" s="43">
        <v>5.46</v>
      </c>
    </row>
    <row r="83" spans="1:21" ht="123">
      <c r="A83" s="9">
        <v>20</v>
      </c>
      <c r="B83" s="39" t="s">
        <v>761</v>
      </c>
      <c r="C83" s="90" t="s">
        <v>760</v>
      </c>
      <c r="D83" s="41" t="s">
        <v>599</v>
      </c>
      <c r="E83" s="54">
        <v>1.92</v>
      </c>
      <c r="F83" s="43">
        <v>2825.22</v>
      </c>
      <c r="G83" s="43">
        <v>301.11</v>
      </c>
      <c r="H83" s="43">
        <v>1176.1300000000001</v>
      </c>
      <c r="I83" s="43">
        <v>342.2</v>
      </c>
      <c r="J83" s="43">
        <v>5424</v>
      </c>
      <c r="K83" s="43">
        <v>578</v>
      </c>
      <c r="L83" s="43">
        <v>2258</v>
      </c>
      <c r="M83" s="43">
        <v>657</v>
      </c>
      <c r="N83" s="43">
        <v>31.3</v>
      </c>
      <c r="O83" s="43">
        <v>60.1</v>
      </c>
      <c r="P83" s="43">
        <v>29.5</v>
      </c>
      <c r="Q83" s="43">
        <v>56.64</v>
      </c>
    </row>
    <row r="84" spans="1:21" ht="108">
      <c r="A84" s="9">
        <v>21</v>
      </c>
      <c r="B84" s="39" t="s">
        <v>759</v>
      </c>
      <c r="C84" s="90" t="s">
        <v>758</v>
      </c>
      <c r="D84" s="41" t="s">
        <v>599</v>
      </c>
      <c r="E84" s="54">
        <v>1.92</v>
      </c>
      <c r="F84" s="43">
        <v>1492.2</v>
      </c>
      <c r="G84" s="43">
        <v>73.92</v>
      </c>
      <c r="H84" s="43">
        <v>609.48</v>
      </c>
      <c r="I84" s="43">
        <v>204.6</v>
      </c>
      <c r="J84" s="43">
        <v>2865</v>
      </c>
      <c r="K84" s="43">
        <v>142</v>
      </c>
      <c r="L84" s="43">
        <v>1170</v>
      </c>
      <c r="M84" s="43">
        <v>393</v>
      </c>
      <c r="N84" s="43">
        <v>7.68</v>
      </c>
      <c r="O84" s="43">
        <v>14.75</v>
      </c>
      <c r="P84" s="43">
        <v>17.64</v>
      </c>
      <c r="Q84" s="43">
        <v>33.869999999999997</v>
      </c>
    </row>
    <row r="85" spans="1:21" ht="84">
      <c r="A85" s="9">
        <v>22</v>
      </c>
      <c r="B85" s="39" t="s">
        <v>729</v>
      </c>
      <c r="C85" s="90" t="s">
        <v>728</v>
      </c>
      <c r="D85" s="41" t="s">
        <v>727</v>
      </c>
      <c r="E85" s="54">
        <v>1.92</v>
      </c>
      <c r="F85" s="43">
        <v>465.82</v>
      </c>
      <c r="G85" s="43">
        <v>178.11</v>
      </c>
      <c r="H85" s="43">
        <v>15.89</v>
      </c>
      <c r="I85" s="43"/>
      <c r="J85" s="43">
        <v>894</v>
      </c>
      <c r="K85" s="43">
        <v>342</v>
      </c>
      <c r="L85" s="43">
        <v>31</v>
      </c>
      <c r="M85" s="43"/>
      <c r="N85" s="43">
        <v>18.515000000000001</v>
      </c>
      <c r="O85" s="43">
        <v>35.549999999999997</v>
      </c>
      <c r="P85" s="43"/>
      <c r="Q85" s="43"/>
    </row>
    <row r="86" spans="1:21" ht="84">
      <c r="A86" s="9">
        <v>23</v>
      </c>
      <c r="B86" s="39" t="s">
        <v>757</v>
      </c>
      <c r="C86" s="90" t="s">
        <v>756</v>
      </c>
      <c r="D86" s="41" t="s">
        <v>102</v>
      </c>
      <c r="E86" s="54">
        <v>0.31872</v>
      </c>
      <c r="F86" s="43">
        <v>12730.44</v>
      </c>
      <c r="G86" s="43"/>
      <c r="H86" s="43"/>
      <c r="I86" s="43"/>
      <c r="J86" s="43">
        <v>4057</v>
      </c>
      <c r="K86" s="43"/>
      <c r="L86" s="43"/>
      <c r="M86" s="43"/>
      <c r="N86" s="43"/>
      <c r="O86" s="43"/>
      <c r="P86" s="43"/>
      <c r="Q86" s="43"/>
    </row>
    <row r="87" spans="1:21" ht="84">
      <c r="A87" s="9">
        <v>24</v>
      </c>
      <c r="B87" s="39" t="s">
        <v>755</v>
      </c>
      <c r="C87" s="90" t="s">
        <v>754</v>
      </c>
      <c r="D87" s="41" t="s">
        <v>102</v>
      </c>
      <c r="E87" s="54">
        <v>9.2160000000000006E-2</v>
      </c>
      <c r="F87" s="43">
        <v>20830.11</v>
      </c>
      <c r="G87" s="43"/>
      <c r="H87" s="43"/>
      <c r="I87" s="43"/>
      <c r="J87" s="43">
        <v>1920</v>
      </c>
      <c r="K87" s="43"/>
      <c r="L87" s="43"/>
      <c r="M87" s="43"/>
      <c r="N87" s="43"/>
      <c r="O87" s="43"/>
      <c r="P87" s="43"/>
      <c r="Q87" s="43"/>
    </row>
    <row r="88" spans="1:21" ht="42">
      <c r="A88" s="9">
        <v>25</v>
      </c>
      <c r="B88" s="39" t="s">
        <v>724</v>
      </c>
      <c r="C88" s="90" t="s">
        <v>723</v>
      </c>
      <c r="D88" s="41" t="s">
        <v>722</v>
      </c>
      <c r="E88" s="54">
        <v>3.13808</v>
      </c>
      <c r="F88" s="43">
        <v>19200</v>
      </c>
      <c r="G88" s="43"/>
      <c r="H88" s="43"/>
      <c r="I88" s="43"/>
      <c r="J88" s="43">
        <v>60251</v>
      </c>
      <c r="K88" s="43"/>
      <c r="L88" s="43"/>
      <c r="M88" s="43"/>
      <c r="N88" s="43"/>
      <c r="O88" s="43"/>
      <c r="P88" s="43"/>
      <c r="Q88" s="43"/>
    </row>
    <row r="89" spans="1:21">
      <c r="A89" s="352" t="s">
        <v>98</v>
      </c>
      <c r="B89" s="353"/>
      <c r="C89" s="353"/>
      <c r="D89" s="353"/>
      <c r="E89" s="353"/>
      <c r="F89" s="353"/>
      <c r="G89" s="353"/>
      <c r="H89" s="353"/>
      <c r="I89" s="353"/>
      <c r="J89" s="45">
        <v>122214</v>
      </c>
      <c r="K89" s="45">
        <v>3034</v>
      </c>
      <c r="L89" s="45">
        <v>5164</v>
      </c>
      <c r="M89" s="45">
        <v>1124</v>
      </c>
      <c r="N89" s="43"/>
      <c r="O89" s="45">
        <v>315.35000000000002</v>
      </c>
      <c r="P89" s="43"/>
      <c r="Q89" s="45">
        <v>95.97</v>
      </c>
    </row>
    <row r="90" spans="1:21">
      <c r="A90" s="352" t="s">
        <v>97</v>
      </c>
      <c r="B90" s="353"/>
      <c r="C90" s="353"/>
      <c r="D90" s="353"/>
      <c r="E90" s="353"/>
      <c r="F90" s="353"/>
      <c r="G90" s="353"/>
      <c r="H90" s="353"/>
      <c r="I90" s="353"/>
      <c r="J90" s="45">
        <v>125331</v>
      </c>
      <c r="K90" s="45">
        <v>4188</v>
      </c>
      <c r="L90" s="45">
        <v>7127</v>
      </c>
      <c r="M90" s="45">
        <v>1551</v>
      </c>
      <c r="N90" s="43"/>
      <c r="O90" s="45">
        <v>435.18</v>
      </c>
      <c r="P90" s="43"/>
      <c r="Q90" s="45">
        <v>132.44999999999999</v>
      </c>
      <c r="U90">
        <f>J90-K90-L90</f>
        <v>114016</v>
      </c>
    </row>
    <row r="91" spans="1:21">
      <c r="A91" s="352" t="s">
        <v>35</v>
      </c>
      <c r="B91" s="353"/>
      <c r="C91" s="353"/>
      <c r="D91" s="353"/>
      <c r="E91" s="353"/>
      <c r="F91" s="353"/>
      <c r="G91" s="353"/>
      <c r="H91" s="353"/>
      <c r="I91" s="353"/>
      <c r="J91" s="43"/>
      <c r="K91" s="43"/>
      <c r="L91" s="43"/>
      <c r="M91" s="43"/>
      <c r="N91" s="43"/>
      <c r="O91" s="43"/>
      <c r="P91" s="43"/>
      <c r="Q91" s="43"/>
    </row>
    <row r="92" spans="1:21" ht="29.25" customHeight="1">
      <c r="A92" s="352" t="s">
        <v>753</v>
      </c>
      <c r="B92" s="353"/>
      <c r="C92" s="353"/>
      <c r="D92" s="353"/>
      <c r="E92" s="353"/>
      <c r="F92" s="353"/>
      <c r="G92" s="353"/>
      <c r="H92" s="353"/>
      <c r="I92" s="353"/>
      <c r="J92" s="45">
        <v>1231</v>
      </c>
      <c r="K92" s="45">
        <v>455</v>
      </c>
      <c r="L92" s="45">
        <v>775</v>
      </c>
      <c r="M92" s="45">
        <v>169</v>
      </c>
      <c r="N92" s="43"/>
      <c r="O92" s="45">
        <v>47.302500000000002</v>
      </c>
      <c r="P92" s="43"/>
      <c r="Q92" s="45">
        <v>14.3955</v>
      </c>
    </row>
    <row r="93" spans="1:21" ht="29.25" customHeight="1">
      <c r="A93" s="352" t="s">
        <v>752</v>
      </c>
      <c r="B93" s="353"/>
      <c r="C93" s="353"/>
      <c r="D93" s="353"/>
      <c r="E93" s="353"/>
      <c r="F93" s="353"/>
      <c r="G93" s="353"/>
      <c r="H93" s="353"/>
      <c r="I93" s="353"/>
      <c r="J93" s="45">
        <v>1886</v>
      </c>
      <c r="K93" s="45">
        <v>698</v>
      </c>
      <c r="L93" s="45">
        <v>1188</v>
      </c>
      <c r="M93" s="45">
        <v>259</v>
      </c>
      <c r="N93" s="43"/>
      <c r="O93" s="45">
        <v>72.53</v>
      </c>
      <c r="P93" s="43"/>
      <c r="Q93" s="45">
        <v>22.074000000000002</v>
      </c>
    </row>
    <row r="94" spans="1:21">
      <c r="A94" s="352" t="s">
        <v>94</v>
      </c>
      <c r="B94" s="353"/>
      <c r="C94" s="353"/>
      <c r="D94" s="353"/>
      <c r="E94" s="353"/>
      <c r="F94" s="353"/>
      <c r="G94" s="353"/>
      <c r="H94" s="353"/>
      <c r="I94" s="353"/>
      <c r="J94" s="45">
        <v>368271</v>
      </c>
      <c r="K94" s="45">
        <v>41461</v>
      </c>
      <c r="L94" s="45">
        <v>37013</v>
      </c>
      <c r="M94" s="45">
        <v>15355</v>
      </c>
      <c r="N94" s="43"/>
      <c r="O94" s="45">
        <v>435.18</v>
      </c>
      <c r="P94" s="43"/>
      <c r="Q94" s="45">
        <v>132.44999999999999</v>
      </c>
    </row>
    <row r="95" spans="1:21">
      <c r="A95" s="352" t="s">
        <v>38</v>
      </c>
      <c r="B95" s="353"/>
      <c r="C95" s="353"/>
      <c r="D95" s="353"/>
      <c r="E95" s="353"/>
      <c r="F95" s="353"/>
      <c r="G95" s="353"/>
      <c r="H95" s="353"/>
      <c r="I95" s="353"/>
      <c r="J95" s="45">
        <v>57370</v>
      </c>
      <c r="K95" s="43"/>
      <c r="L95" s="43"/>
      <c r="M95" s="43"/>
      <c r="N95" s="43"/>
      <c r="O95" s="43"/>
      <c r="P95" s="43"/>
      <c r="Q95" s="43"/>
    </row>
    <row r="96" spans="1:21">
      <c r="A96" s="352" t="s">
        <v>35</v>
      </c>
      <c r="B96" s="353"/>
      <c r="C96" s="353"/>
      <c r="D96" s="353"/>
      <c r="E96" s="353"/>
      <c r="F96" s="353"/>
      <c r="G96" s="353"/>
      <c r="H96" s="353"/>
      <c r="I96" s="353"/>
      <c r="J96" s="43"/>
      <c r="K96" s="43"/>
      <c r="L96" s="43"/>
      <c r="M96" s="43"/>
      <c r="N96" s="43"/>
      <c r="O96" s="43"/>
      <c r="P96" s="43"/>
      <c r="Q96" s="43"/>
    </row>
    <row r="97" spans="1:18">
      <c r="A97" s="352" t="s">
        <v>751</v>
      </c>
      <c r="B97" s="353"/>
      <c r="C97" s="353"/>
      <c r="D97" s="353"/>
      <c r="E97" s="353"/>
      <c r="F97" s="353"/>
      <c r="G97" s="353"/>
      <c r="H97" s="353"/>
      <c r="I97" s="353"/>
      <c r="J97" s="45">
        <v>4206</v>
      </c>
      <c r="K97" s="43"/>
      <c r="L97" s="43"/>
      <c r="M97" s="43"/>
      <c r="N97" s="43"/>
      <c r="O97" s="43"/>
      <c r="P97" s="43"/>
      <c r="Q97" s="43"/>
    </row>
    <row r="98" spans="1:18">
      <c r="A98" s="352" t="s">
        <v>750</v>
      </c>
      <c r="B98" s="353"/>
      <c r="C98" s="353"/>
      <c r="D98" s="353"/>
      <c r="E98" s="353"/>
      <c r="F98" s="353"/>
      <c r="G98" s="353"/>
      <c r="H98" s="353"/>
      <c r="I98" s="353"/>
      <c r="J98" s="45">
        <v>26560</v>
      </c>
      <c r="K98" s="43"/>
      <c r="L98" s="43"/>
      <c r="M98" s="43"/>
      <c r="N98" s="43"/>
      <c r="O98" s="43"/>
      <c r="P98" s="43"/>
      <c r="Q98" s="43"/>
    </row>
    <row r="99" spans="1:18">
      <c r="A99" s="352" t="s">
        <v>749</v>
      </c>
      <c r="B99" s="353"/>
      <c r="C99" s="353"/>
      <c r="D99" s="353"/>
      <c r="E99" s="353"/>
      <c r="F99" s="353"/>
      <c r="G99" s="353"/>
      <c r="H99" s="353"/>
      <c r="I99" s="353"/>
      <c r="J99" s="45">
        <v>26604</v>
      </c>
      <c r="K99" s="43"/>
      <c r="L99" s="43"/>
      <c r="M99" s="43"/>
      <c r="N99" s="43"/>
      <c r="O99" s="43"/>
      <c r="P99" s="43"/>
      <c r="Q99" s="43"/>
    </row>
    <row r="100" spans="1:18">
      <c r="A100" s="352" t="s">
        <v>40</v>
      </c>
      <c r="B100" s="353"/>
      <c r="C100" s="353"/>
      <c r="D100" s="353"/>
      <c r="E100" s="353"/>
      <c r="F100" s="353"/>
      <c r="G100" s="353"/>
      <c r="H100" s="353"/>
      <c r="I100" s="353"/>
      <c r="J100" s="45">
        <v>39075</v>
      </c>
      <c r="K100" s="43"/>
      <c r="L100" s="43"/>
      <c r="M100" s="43"/>
      <c r="N100" s="43"/>
      <c r="O100" s="43"/>
      <c r="P100" s="43"/>
      <c r="Q100" s="43"/>
    </row>
    <row r="101" spans="1:18">
      <c r="A101" s="352" t="s">
        <v>35</v>
      </c>
      <c r="B101" s="353"/>
      <c r="C101" s="353"/>
      <c r="D101" s="353"/>
      <c r="E101" s="353"/>
      <c r="F101" s="353"/>
      <c r="G101" s="353"/>
      <c r="H101" s="353"/>
      <c r="I101" s="353"/>
      <c r="J101" s="43"/>
      <c r="K101" s="43"/>
      <c r="L101" s="43"/>
      <c r="M101" s="43"/>
      <c r="N101" s="43"/>
      <c r="O101" s="43"/>
      <c r="P101" s="43"/>
      <c r="Q101" s="43"/>
      <c r="R101">
        <f>J102+J103+J104</f>
        <v>39075</v>
      </c>
    </row>
    <row r="102" spans="1:18">
      <c r="A102" s="352" t="s">
        <v>748</v>
      </c>
      <c r="B102" s="353"/>
      <c r="C102" s="353"/>
      <c r="D102" s="353"/>
      <c r="E102" s="353"/>
      <c r="F102" s="353"/>
      <c r="G102" s="353"/>
      <c r="H102" s="353"/>
      <c r="I102" s="353"/>
      <c r="J102" s="45">
        <v>18173</v>
      </c>
      <c r="K102" s="43"/>
      <c r="L102" s="43"/>
      <c r="M102" s="43"/>
      <c r="N102" s="43"/>
      <c r="O102" s="43"/>
      <c r="P102" s="43"/>
      <c r="Q102" s="43"/>
    </row>
    <row r="103" spans="1:18">
      <c r="A103" s="352" t="s">
        <v>747</v>
      </c>
      <c r="B103" s="353"/>
      <c r="C103" s="353"/>
      <c r="D103" s="353"/>
      <c r="E103" s="353"/>
      <c r="F103" s="353"/>
      <c r="G103" s="353"/>
      <c r="H103" s="353"/>
      <c r="I103" s="353"/>
      <c r="J103" s="45">
        <v>16930</v>
      </c>
      <c r="K103" s="43"/>
      <c r="L103" s="43"/>
      <c r="M103" s="43"/>
      <c r="N103" s="43"/>
      <c r="O103" s="43"/>
      <c r="P103" s="43"/>
      <c r="Q103" s="43"/>
    </row>
    <row r="104" spans="1:18">
      <c r="A104" s="352" t="s">
        <v>746</v>
      </c>
      <c r="B104" s="353"/>
      <c r="C104" s="353"/>
      <c r="D104" s="353"/>
      <c r="E104" s="353"/>
      <c r="F104" s="353"/>
      <c r="G104" s="353"/>
      <c r="H104" s="353"/>
      <c r="I104" s="353"/>
      <c r="J104" s="45">
        <v>3972</v>
      </c>
      <c r="K104" s="43"/>
      <c r="L104" s="43"/>
      <c r="M104" s="43"/>
      <c r="N104" s="43"/>
      <c r="O104" s="43"/>
      <c r="P104" s="43"/>
      <c r="Q104" s="43"/>
    </row>
    <row r="105" spans="1:18">
      <c r="A105" s="354" t="s">
        <v>745</v>
      </c>
      <c r="B105" s="353"/>
      <c r="C105" s="353"/>
      <c r="D105" s="353"/>
      <c r="E105" s="353"/>
      <c r="F105" s="353"/>
      <c r="G105" s="353"/>
      <c r="H105" s="353"/>
      <c r="I105" s="353"/>
      <c r="J105" s="46">
        <v>464716</v>
      </c>
      <c r="K105" s="43"/>
      <c r="L105" s="43"/>
      <c r="M105" s="43"/>
      <c r="N105" s="43"/>
      <c r="O105" s="46">
        <v>435.18</v>
      </c>
      <c r="P105" s="43"/>
      <c r="Q105" s="46">
        <v>132.44999999999999</v>
      </c>
    </row>
    <row r="106" spans="1:18" ht="19.149999999999999" customHeight="1">
      <c r="A106" s="361" t="s">
        <v>744</v>
      </c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3"/>
    </row>
    <row r="107" spans="1:18" ht="84">
      <c r="A107" s="9">
        <v>26</v>
      </c>
      <c r="B107" s="39" t="s">
        <v>110</v>
      </c>
      <c r="C107" s="90" t="s">
        <v>109</v>
      </c>
      <c r="D107" s="41" t="s">
        <v>108</v>
      </c>
      <c r="E107" s="54">
        <v>0.29964000000000002</v>
      </c>
      <c r="F107" s="43">
        <v>14884.49</v>
      </c>
      <c r="G107" s="43">
        <v>598.36</v>
      </c>
      <c r="H107" s="43">
        <v>543.29999999999995</v>
      </c>
      <c r="I107" s="43">
        <v>23.49</v>
      </c>
      <c r="J107" s="43">
        <v>4460</v>
      </c>
      <c r="K107" s="43">
        <v>179</v>
      </c>
      <c r="L107" s="43">
        <v>163</v>
      </c>
      <c r="M107" s="43">
        <v>7</v>
      </c>
      <c r="N107" s="43">
        <v>62.2</v>
      </c>
      <c r="O107" s="43">
        <v>18.64</v>
      </c>
      <c r="P107" s="43">
        <v>1.74</v>
      </c>
      <c r="Q107" s="43">
        <v>0.52</v>
      </c>
    </row>
    <row r="108" spans="1:18" ht="123">
      <c r="A108" s="9">
        <v>27</v>
      </c>
      <c r="B108" s="39" t="s">
        <v>733</v>
      </c>
      <c r="C108" s="90" t="s">
        <v>732</v>
      </c>
      <c r="D108" s="41" t="s">
        <v>599</v>
      </c>
      <c r="E108" s="54">
        <v>0.24</v>
      </c>
      <c r="F108" s="43">
        <v>2057.77</v>
      </c>
      <c r="G108" s="43">
        <v>166.43</v>
      </c>
      <c r="H108" s="43">
        <v>723.53</v>
      </c>
      <c r="I108" s="43">
        <v>190.24</v>
      </c>
      <c r="J108" s="43">
        <v>494</v>
      </c>
      <c r="K108" s="43">
        <v>40</v>
      </c>
      <c r="L108" s="43">
        <v>174</v>
      </c>
      <c r="M108" s="43">
        <v>46</v>
      </c>
      <c r="N108" s="43">
        <v>17.3</v>
      </c>
      <c r="O108" s="43">
        <v>4.1500000000000004</v>
      </c>
      <c r="P108" s="43">
        <v>16.399999999999999</v>
      </c>
      <c r="Q108" s="43">
        <v>3.94</v>
      </c>
    </row>
    <row r="109" spans="1:18" ht="108">
      <c r="A109" s="9">
        <v>28</v>
      </c>
      <c r="B109" s="39" t="s">
        <v>731</v>
      </c>
      <c r="C109" s="90" t="s">
        <v>730</v>
      </c>
      <c r="D109" s="41" t="s">
        <v>599</v>
      </c>
      <c r="E109" s="54">
        <v>-0.24</v>
      </c>
      <c r="F109" s="43">
        <v>1328.25</v>
      </c>
      <c r="G109" s="43">
        <v>27.45</v>
      </c>
      <c r="H109" s="43">
        <v>424.95</v>
      </c>
      <c r="I109" s="43">
        <v>142.65</v>
      </c>
      <c r="J109" s="43">
        <v>-319</v>
      </c>
      <c r="K109" s="43">
        <v>-7</v>
      </c>
      <c r="L109" s="43">
        <v>-102</v>
      </c>
      <c r="M109" s="43">
        <v>-34</v>
      </c>
      <c r="N109" s="43">
        <v>2.85</v>
      </c>
      <c r="O109" s="43">
        <v>-0.68</v>
      </c>
      <c r="P109" s="43">
        <v>12.3</v>
      </c>
      <c r="Q109" s="43">
        <v>-2.95</v>
      </c>
    </row>
    <row r="110" spans="1:18" ht="84">
      <c r="A110" s="9">
        <v>29</v>
      </c>
      <c r="B110" s="39" t="s">
        <v>729</v>
      </c>
      <c r="C110" s="90" t="s">
        <v>728</v>
      </c>
      <c r="D110" s="41" t="s">
        <v>727</v>
      </c>
      <c r="E110" s="54">
        <v>0.24</v>
      </c>
      <c r="F110" s="43">
        <v>465.82</v>
      </c>
      <c r="G110" s="43">
        <v>178.11</v>
      </c>
      <c r="H110" s="43">
        <v>15.89</v>
      </c>
      <c r="I110" s="43"/>
      <c r="J110" s="43">
        <v>112</v>
      </c>
      <c r="K110" s="43">
        <v>43</v>
      </c>
      <c r="L110" s="43">
        <v>4</v>
      </c>
      <c r="M110" s="43"/>
      <c r="N110" s="43">
        <v>18.515000000000001</v>
      </c>
      <c r="O110" s="43">
        <v>4.4400000000000004</v>
      </c>
      <c r="P110" s="43"/>
      <c r="Q110" s="43"/>
    </row>
    <row r="111" spans="1:18" ht="84">
      <c r="A111" s="9">
        <v>30</v>
      </c>
      <c r="B111" s="39" t="s">
        <v>726</v>
      </c>
      <c r="C111" s="90" t="s">
        <v>725</v>
      </c>
      <c r="D111" s="41" t="s">
        <v>99</v>
      </c>
      <c r="E111" s="54">
        <v>24</v>
      </c>
      <c r="F111" s="43">
        <v>3.49</v>
      </c>
      <c r="G111" s="43"/>
      <c r="H111" s="43"/>
      <c r="I111" s="43"/>
      <c r="J111" s="43">
        <v>84</v>
      </c>
      <c r="K111" s="43"/>
      <c r="L111" s="43"/>
      <c r="M111" s="43"/>
      <c r="N111" s="43"/>
      <c r="O111" s="43"/>
      <c r="P111" s="43"/>
      <c r="Q111" s="43"/>
    </row>
    <row r="112" spans="1:18" ht="42">
      <c r="A112" s="9">
        <v>31</v>
      </c>
      <c r="B112" s="39" t="s">
        <v>724</v>
      </c>
      <c r="C112" s="90" t="s">
        <v>723</v>
      </c>
      <c r="D112" s="41" t="s">
        <v>722</v>
      </c>
      <c r="E112" s="54">
        <v>0.29964000000000002</v>
      </c>
      <c r="F112" s="43">
        <v>19200</v>
      </c>
      <c r="G112" s="43"/>
      <c r="H112" s="43"/>
      <c r="I112" s="43"/>
      <c r="J112" s="43">
        <v>5753</v>
      </c>
      <c r="K112" s="43"/>
      <c r="L112" s="43"/>
      <c r="M112" s="43"/>
      <c r="N112" s="43"/>
      <c r="O112" s="43"/>
      <c r="P112" s="43"/>
      <c r="Q112" s="43"/>
    </row>
    <row r="113" spans="1:22">
      <c r="A113" s="352" t="s">
        <v>98</v>
      </c>
      <c r="B113" s="353"/>
      <c r="C113" s="353"/>
      <c r="D113" s="353"/>
      <c r="E113" s="353"/>
      <c r="F113" s="353"/>
      <c r="G113" s="353"/>
      <c r="H113" s="353"/>
      <c r="I113" s="353"/>
      <c r="J113" s="45">
        <v>10584</v>
      </c>
      <c r="K113" s="45">
        <v>255</v>
      </c>
      <c r="L113" s="45">
        <v>239</v>
      </c>
      <c r="M113" s="45">
        <v>19</v>
      </c>
      <c r="N113" s="43"/>
      <c r="O113" s="45">
        <v>26.55</v>
      </c>
      <c r="P113" s="43"/>
      <c r="Q113" s="45">
        <v>1.51</v>
      </c>
    </row>
    <row r="114" spans="1:22">
      <c r="A114" s="352" t="s">
        <v>97</v>
      </c>
      <c r="B114" s="353"/>
      <c r="C114" s="353"/>
      <c r="D114" s="353"/>
      <c r="E114" s="353"/>
      <c r="F114" s="353"/>
      <c r="G114" s="353"/>
      <c r="H114" s="353"/>
      <c r="I114" s="353"/>
      <c r="J114" s="45">
        <v>10771</v>
      </c>
      <c r="K114" s="45">
        <v>351</v>
      </c>
      <c r="L114" s="45">
        <v>330</v>
      </c>
      <c r="M114" s="45">
        <v>27</v>
      </c>
      <c r="N114" s="43"/>
      <c r="O114" s="45">
        <v>36.64</v>
      </c>
      <c r="P114" s="43"/>
      <c r="Q114" s="45">
        <v>2.09</v>
      </c>
      <c r="V114">
        <f>J114-K114-L114</f>
        <v>10090</v>
      </c>
    </row>
    <row r="115" spans="1:22">
      <c r="A115" s="352" t="s">
        <v>35</v>
      </c>
      <c r="B115" s="353"/>
      <c r="C115" s="353"/>
      <c r="D115" s="353"/>
      <c r="E115" s="353"/>
      <c r="F115" s="353"/>
      <c r="G115" s="353"/>
      <c r="H115" s="353"/>
      <c r="I115" s="353"/>
      <c r="J115" s="43"/>
      <c r="K115" s="43"/>
      <c r="L115" s="43"/>
      <c r="M115" s="43"/>
      <c r="N115" s="43"/>
      <c r="O115" s="43"/>
      <c r="P115" s="43"/>
      <c r="Q115" s="43"/>
    </row>
    <row r="116" spans="1:22" ht="27" customHeight="1">
      <c r="A116" s="352" t="s">
        <v>743</v>
      </c>
      <c r="B116" s="353"/>
      <c r="C116" s="353"/>
      <c r="D116" s="353"/>
      <c r="E116" s="353"/>
      <c r="F116" s="353"/>
      <c r="G116" s="353"/>
      <c r="H116" s="353"/>
      <c r="I116" s="353"/>
      <c r="J116" s="45">
        <v>74</v>
      </c>
      <c r="K116" s="45">
        <v>38</v>
      </c>
      <c r="L116" s="45">
        <v>36</v>
      </c>
      <c r="M116" s="45">
        <v>3</v>
      </c>
      <c r="N116" s="43"/>
      <c r="O116" s="45">
        <v>3.9824999999999999</v>
      </c>
      <c r="P116" s="43"/>
      <c r="Q116" s="45">
        <v>0.22650000000000001</v>
      </c>
    </row>
    <row r="117" spans="1:22" ht="30.75" customHeight="1">
      <c r="A117" s="352" t="s">
        <v>742</v>
      </c>
      <c r="B117" s="353"/>
      <c r="C117" s="353"/>
      <c r="D117" s="353"/>
      <c r="E117" s="353"/>
      <c r="F117" s="353"/>
      <c r="G117" s="353"/>
      <c r="H117" s="353"/>
      <c r="I117" s="353"/>
      <c r="J117" s="45">
        <v>113</v>
      </c>
      <c r="K117" s="45">
        <v>59</v>
      </c>
      <c r="L117" s="45">
        <v>55</v>
      </c>
      <c r="M117" s="45">
        <v>4</v>
      </c>
      <c r="N117" s="43"/>
      <c r="O117" s="45">
        <v>6.1079999999999997</v>
      </c>
      <c r="P117" s="43"/>
      <c r="Q117" s="45">
        <v>0.34799999999999998</v>
      </c>
    </row>
    <row r="118" spans="1:22">
      <c r="A118" s="352" t="s">
        <v>94</v>
      </c>
      <c r="B118" s="353"/>
      <c r="C118" s="353"/>
      <c r="D118" s="353"/>
      <c r="E118" s="353"/>
      <c r="F118" s="353"/>
      <c r="G118" s="353"/>
      <c r="H118" s="353"/>
      <c r="I118" s="353"/>
      <c r="J118" s="45">
        <v>30188</v>
      </c>
      <c r="K118" s="45">
        <v>3475</v>
      </c>
      <c r="L118" s="45">
        <v>1687</v>
      </c>
      <c r="M118" s="45">
        <v>268</v>
      </c>
      <c r="N118" s="43"/>
      <c r="O118" s="45">
        <v>36.64</v>
      </c>
      <c r="P118" s="43"/>
      <c r="Q118" s="45">
        <v>2.09</v>
      </c>
    </row>
    <row r="119" spans="1:22">
      <c r="A119" s="352" t="s">
        <v>38</v>
      </c>
      <c r="B119" s="353"/>
      <c r="C119" s="353"/>
      <c r="D119" s="353"/>
      <c r="E119" s="353"/>
      <c r="F119" s="353"/>
      <c r="G119" s="353"/>
      <c r="H119" s="353"/>
      <c r="I119" s="353"/>
      <c r="J119" s="45">
        <v>3620</v>
      </c>
      <c r="K119" s="43"/>
      <c r="L119" s="43"/>
      <c r="M119" s="43"/>
      <c r="N119" s="43"/>
      <c r="O119" s="43"/>
      <c r="P119" s="43"/>
      <c r="Q119" s="43"/>
    </row>
    <row r="120" spans="1:22">
      <c r="A120" s="352" t="s">
        <v>35</v>
      </c>
      <c r="B120" s="353"/>
      <c r="C120" s="353"/>
      <c r="D120" s="353"/>
      <c r="E120" s="353"/>
      <c r="F120" s="353"/>
      <c r="G120" s="353"/>
      <c r="H120" s="353"/>
      <c r="I120" s="353"/>
      <c r="J120" s="43"/>
      <c r="K120" s="43"/>
      <c r="L120" s="43"/>
      <c r="M120" s="43"/>
      <c r="N120" s="43"/>
      <c r="O120" s="43"/>
      <c r="P120" s="43"/>
      <c r="Q120" s="43"/>
    </row>
    <row r="121" spans="1:22">
      <c r="A121" s="352" t="s">
        <v>741</v>
      </c>
      <c r="B121" s="353"/>
      <c r="C121" s="353"/>
      <c r="D121" s="353"/>
      <c r="E121" s="353"/>
      <c r="F121" s="353"/>
      <c r="G121" s="353"/>
      <c r="H121" s="353"/>
      <c r="I121" s="353"/>
      <c r="J121" s="45">
        <v>526</v>
      </c>
      <c r="K121" s="43"/>
      <c r="L121" s="43"/>
      <c r="M121" s="43"/>
      <c r="N121" s="43"/>
      <c r="O121" s="43"/>
      <c r="P121" s="43"/>
      <c r="Q121" s="43"/>
    </row>
    <row r="122" spans="1:22">
      <c r="A122" s="352" t="s">
        <v>740</v>
      </c>
      <c r="B122" s="353"/>
      <c r="C122" s="353"/>
      <c r="D122" s="353"/>
      <c r="E122" s="353"/>
      <c r="F122" s="353"/>
      <c r="G122" s="353"/>
      <c r="H122" s="353"/>
      <c r="I122" s="353"/>
      <c r="J122" s="45">
        <v>2417</v>
      </c>
      <c r="K122" s="43"/>
      <c r="L122" s="43"/>
      <c r="M122" s="43"/>
      <c r="N122" s="43"/>
      <c r="O122" s="43"/>
      <c r="P122" s="43"/>
      <c r="Q122" s="43"/>
    </row>
    <row r="123" spans="1:22">
      <c r="A123" s="352" t="s">
        <v>739</v>
      </c>
      <c r="B123" s="353"/>
      <c r="C123" s="353"/>
      <c r="D123" s="353"/>
      <c r="E123" s="353"/>
      <c r="F123" s="353"/>
      <c r="G123" s="353"/>
      <c r="H123" s="353"/>
      <c r="I123" s="353"/>
      <c r="J123" s="45">
        <v>677</v>
      </c>
      <c r="K123" s="43"/>
      <c r="L123" s="43"/>
      <c r="M123" s="43"/>
      <c r="N123" s="43"/>
      <c r="O123" s="43"/>
      <c r="P123" s="43"/>
      <c r="Q123" s="43"/>
    </row>
    <row r="124" spans="1:22">
      <c r="A124" s="352" t="s">
        <v>40</v>
      </c>
      <c r="B124" s="353"/>
      <c r="C124" s="353"/>
      <c r="D124" s="353"/>
      <c r="E124" s="353"/>
      <c r="F124" s="353"/>
      <c r="G124" s="353"/>
      <c r="H124" s="353"/>
      <c r="I124" s="353"/>
      <c r="J124" s="45">
        <v>2581</v>
      </c>
      <c r="K124" s="43"/>
      <c r="L124" s="43"/>
      <c r="M124" s="43"/>
      <c r="N124" s="43"/>
      <c r="O124" s="43"/>
      <c r="P124" s="43"/>
      <c r="Q124" s="43"/>
    </row>
    <row r="125" spans="1:22">
      <c r="A125" s="352" t="s">
        <v>35</v>
      </c>
      <c r="B125" s="353"/>
      <c r="C125" s="353"/>
      <c r="D125" s="353"/>
      <c r="E125" s="353"/>
      <c r="F125" s="353"/>
      <c r="G125" s="353"/>
      <c r="H125" s="353"/>
      <c r="I125" s="353"/>
      <c r="J125" s="43"/>
      <c r="K125" s="43"/>
      <c r="L125" s="43"/>
      <c r="M125" s="43"/>
      <c r="N125" s="43"/>
      <c r="O125" s="43"/>
      <c r="P125" s="43"/>
      <c r="Q125" s="43"/>
    </row>
    <row r="126" spans="1:22">
      <c r="A126" s="352" t="s">
        <v>738</v>
      </c>
      <c r="B126" s="353"/>
      <c r="C126" s="353"/>
      <c r="D126" s="353"/>
      <c r="E126" s="353"/>
      <c r="F126" s="353"/>
      <c r="G126" s="353"/>
      <c r="H126" s="353"/>
      <c r="I126" s="353"/>
      <c r="J126" s="45">
        <v>1654</v>
      </c>
      <c r="K126" s="43"/>
      <c r="L126" s="43"/>
      <c r="M126" s="43"/>
      <c r="N126" s="43"/>
      <c r="O126" s="43"/>
      <c r="P126" s="43"/>
      <c r="Q126" s="43"/>
      <c r="S126">
        <f>J126+J127+J128</f>
        <v>2581</v>
      </c>
    </row>
    <row r="127" spans="1:22">
      <c r="A127" s="352" t="s">
        <v>737</v>
      </c>
      <c r="B127" s="353"/>
      <c r="C127" s="353"/>
      <c r="D127" s="353"/>
      <c r="E127" s="353"/>
      <c r="F127" s="353"/>
      <c r="G127" s="353"/>
      <c r="H127" s="353"/>
      <c r="I127" s="353"/>
      <c r="J127" s="45">
        <v>431</v>
      </c>
      <c r="K127" s="43"/>
      <c r="L127" s="43"/>
      <c r="M127" s="43"/>
      <c r="N127" s="43"/>
      <c r="O127" s="43"/>
      <c r="P127" s="43"/>
      <c r="Q127" s="43"/>
    </row>
    <row r="128" spans="1:22">
      <c r="A128" s="352" t="s">
        <v>736</v>
      </c>
      <c r="B128" s="353"/>
      <c r="C128" s="353"/>
      <c r="D128" s="353"/>
      <c r="E128" s="353"/>
      <c r="F128" s="353"/>
      <c r="G128" s="353"/>
      <c r="H128" s="353"/>
      <c r="I128" s="353"/>
      <c r="J128" s="45">
        <v>496</v>
      </c>
      <c r="K128" s="43"/>
      <c r="L128" s="43"/>
      <c r="M128" s="43"/>
      <c r="N128" s="43"/>
      <c r="O128" s="43"/>
      <c r="P128" s="43"/>
      <c r="Q128" s="43"/>
    </row>
    <row r="129" spans="1:22">
      <c r="A129" s="354" t="s">
        <v>735</v>
      </c>
      <c r="B129" s="353"/>
      <c r="C129" s="353"/>
      <c r="D129" s="353"/>
      <c r="E129" s="353"/>
      <c r="F129" s="353"/>
      <c r="G129" s="353"/>
      <c r="H129" s="353"/>
      <c r="I129" s="353"/>
      <c r="J129" s="46">
        <v>36389</v>
      </c>
      <c r="K129" s="43"/>
      <c r="L129" s="43"/>
      <c r="M129" s="43"/>
      <c r="N129" s="43"/>
      <c r="O129" s="46">
        <v>36.64</v>
      </c>
      <c r="P129" s="43"/>
      <c r="Q129" s="46">
        <v>2.09</v>
      </c>
    </row>
    <row r="130" spans="1:22" ht="19.149999999999999" customHeight="1">
      <c r="A130" s="361" t="s">
        <v>734</v>
      </c>
      <c r="B130" s="353"/>
      <c r="C130" s="353"/>
      <c r="D130" s="353"/>
      <c r="E130" s="353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3"/>
    </row>
    <row r="131" spans="1:22" ht="84">
      <c r="A131" s="9">
        <v>32</v>
      </c>
      <c r="B131" s="39" t="s">
        <v>110</v>
      </c>
      <c r="C131" s="90" t="s">
        <v>109</v>
      </c>
      <c r="D131" s="41" t="s">
        <v>108</v>
      </c>
      <c r="E131" s="54">
        <v>0.35399999999999998</v>
      </c>
      <c r="F131" s="43">
        <v>14884.49</v>
      </c>
      <c r="G131" s="43">
        <v>598.36</v>
      </c>
      <c r="H131" s="43">
        <v>543.29999999999995</v>
      </c>
      <c r="I131" s="43">
        <v>23.49</v>
      </c>
      <c r="J131" s="43">
        <v>5269</v>
      </c>
      <c r="K131" s="43">
        <v>212</v>
      </c>
      <c r="L131" s="43">
        <v>192</v>
      </c>
      <c r="M131" s="43">
        <v>8</v>
      </c>
      <c r="N131" s="43">
        <v>62.2</v>
      </c>
      <c r="O131" s="43">
        <v>22.02</v>
      </c>
      <c r="P131" s="43">
        <v>1.74</v>
      </c>
      <c r="Q131" s="43">
        <v>0.62</v>
      </c>
    </row>
    <row r="132" spans="1:22" ht="123">
      <c r="A132" s="9">
        <v>33</v>
      </c>
      <c r="B132" s="39" t="s">
        <v>733</v>
      </c>
      <c r="C132" s="90" t="s">
        <v>732</v>
      </c>
      <c r="D132" s="41" t="s">
        <v>599</v>
      </c>
      <c r="E132" s="54">
        <v>0.12</v>
      </c>
      <c r="F132" s="43">
        <v>2057.77</v>
      </c>
      <c r="G132" s="43">
        <v>166.43</v>
      </c>
      <c r="H132" s="43">
        <v>723.53</v>
      </c>
      <c r="I132" s="43">
        <v>190.24</v>
      </c>
      <c r="J132" s="43">
        <v>247</v>
      </c>
      <c r="K132" s="43">
        <v>20</v>
      </c>
      <c r="L132" s="43">
        <v>87</v>
      </c>
      <c r="M132" s="43">
        <v>23</v>
      </c>
      <c r="N132" s="43">
        <v>17.3</v>
      </c>
      <c r="O132" s="43">
        <v>2.08</v>
      </c>
      <c r="P132" s="43">
        <v>16.399999999999999</v>
      </c>
      <c r="Q132" s="43">
        <v>1.97</v>
      </c>
    </row>
    <row r="133" spans="1:22" ht="108">
      <c r="A133" s="9">
        <v>34</v>
      </c>
      <c r="B133" s="39" t="s">
        <v>731</v>
      </c>
      <c r="C133" s="90" t="s">
        <v>730</v>
      </c>
      <c r="D133" s="41" t="s">
        <v>599</v>
      </c>
      <c r="E133" s="54">
        <v>-0.12</v>
      </c>
      <c r="F133" s="43">
        <v>1328.25</v>
      </c>
      <c r="G133" s="43">
        <v>27.45</v>
      </c>
      <c r="H133" s="43">
        <v>424.95</v>
      </c>
      <c r="I133" s="43">
        <v>142.65</v>
      </c>
      <c r="J133" s="43">
        <v>-159</v>
      </c>
      <c r="K133" s="43">
        <v>-3</v>
      </c>
      <c r="L133" s="43">
        <v>-51</v>
      </c>
      <c r="M133" s="43">
        <v>-17</v>
      </c>
      <c r="N133" s="43">
        <v>2.85</v>
      </c>
      <c r="O133" s="43">
        <v>-0.34</v>
      </c>
      <c r="P133" s="43">
        <v>12.3</v>
      </c>
      <c r="Q133" s="43">
        <v>-1.48</v>
      </c>
    </row>
    <row r="134" spans="1:22" ht="84">
      <c r="A134" s="9">
        <v>35</v>
      </c>
      <c r="B134" s="39" t="s">
        <v>729</v>
      </c>
      <c r="C134" s="90" t="s">
        <v>728</v>
      </c>
      <c r="D134" s="41" t="s">
        <v>727</v>
      </c>
      <c r="E134" s="54">
        <v>0.12</v>
      </c>
      <c r="F134" s="43">
        <v>465.82</v>
      </c>
      <c r="G134" s="43">
        <v>178.11</v>
      </c>
      <c r="H134" s="43">
        <v>15.89</v>
      </c>
      <c r="I134" s="43"/>
      <c r="J134" s="43">
        <v>56</v>
      </c>
      <c r="K134" s="43">
        <v>21</v>
      </c>
      <c r="L134" s="43">
        <v>2</v>
      </c>
      <c r="M134" s="43"/>
      <c r="N134" s="43">
        <v>18.515000000000001</v>
      </c>
      <c r="O134" s="43">
        <v>2.2200000000000002</v>
      </c>
      <c r="P134" s="43"/>
      <c r="Q134" s="43"/>
    </row>
    <row r="135" spans="1:22" ht="84">
      <c r="A135" s="9">
        <v>36</v>
      </c>
      <c r="B135" s="39" t="s">
        <v>726</v>
      </c>
      <c r="C135" s="90" t="s">
        <v>725</v>
      </c>
      <c r="D135" s="41" t="s">
        <v>99</v>
      </c>
      <c r="E135" s="54">
        <v>12</v>
      </c>
      <c r="F135" s="43">
        <v>3.49</v>
      </c>
      <c r="G135" s="43"/>
      <c r="H135" s="43"/>
      <c r="I135" s="43"/>
      <c r="J135" s="43">
        <v>42</v>
      </c>
      <c r="K135" s="43"/>
      <c r="L135" s="43"/>
      <c r="M135" s="43"/>
      <c r="N135" s="43"/>
      <c r="O135" s="43"/>
      <c r="P135" s="43"/>
      <c r="Q135" s="43"/>
    </row>
    <row r="136" spans="1:22" ht="42">
      <c r="A136" s="9">
        <v>37</v>
      </c>
      <c r="B136" s="39" t="s">
        <v>724</v>
      </c>
      <c r="C136" s="90" t="s">
        <v>723</v>
      </c>
      <c r="D136" s="41" t="s">
        <v>722</v>
      </c>
      <c r="E136" s="54">
        <v>0.35399999999999998</v>
      </c>
      <c r="F136" s="43">
        <v>19200</v>
      </c>
      <c r="G136" s="43"/>
      <c r="H136" s="43"/>
      <c r="I136" s="43"/>
      <c r="J136" s="43">
        <v>6797</v>
      </c>
      <c r="K136" s="43"/>
      <c r="L136" s="43"/>
      <c r="M136" s="43"/>
      <c r="N136" s="43"/>
      <c r="O136" s="43"/>
      <c r="P136" s="43"/>
      <c r="Q136" s="43"/>
    </row>
    <row r="137" spans="1:22">
      <c r="A137" s="352" t="s">
        <v>98</v>
      </c>
      <c r="B137" s="353"/>
      <c r="C137" s="353"/>
      <c r="D137" s="353"/>
      <c r="E137" s="353"/>
      <c r="F137" s="353"/>
      <c r="G137" s="353"/>
      <c r="H137" s="353"/>
      <c r="I137" s="353"/>
      <c r="J137" s="45">
        <v>12252</v>
      </c>
      <c r="K137" s="45">
        <v>250</v>
      </c>
      <c r="L137" s="45">
        <v>230</v>
      </c>
      <c r="M137" s="45">
        <v>14</v>
      </c>
      <c r="N137" s="43"/>
      <c r="O137" s="45">
        <v>25.98</v>
      </c>
      <c r="P137" s="43"/>
      <c r="Q137" s="45">
        <v>1.1100000000000001</v>
      </c>
    </row>
    <row r="138" spans="1:22">
      <c r="A138" s="352" t="s">
        <v>97</v>
      </c>
      <c r="B138" s="353"/>
      <c r="C138" s="353"/>
      <c r="D138" s="353"/>
      <c r="E138" s="353"/>
      <c r="F138" s="353"/>
      <c r="G138" s="353"/>
      <c r="H138" s="353"/>
      <c r="I138" s="353"/>
      <c r="J138" s="45">
        <v>12434</v>
      </c>
      <c r="K138" s="45">
        <v>346</v>
      </c>
      <c r="L138" s="45">
        <v>316</v>
      </c>
      <c r="M138" s="45">
        <v>18</v>
      </c>
      <c r="N138" s="43"/>
      <c r="O138" s="45">
        <v>35.840000000000003</v>
      </c>
      <c r="P138" s="43"/>
      <c r="Q138" s="45">
        <v>1.53</v>
      </c>
      <c r="V138">
        <f>J138-K138-L138</f>
        <v>11772</v>
      </c>
    </row>
    <row r="139" spans="1:22">
      <c r="A139" s="352" t="s">
        <v>35</v>
      </c>
      <c r="B139" s="353"/>
      <c r="C139" s="353"/>
      <c r="D139" s="353"/>
      <c r="E139" s="353"/>
      <c r="F139" s="353"/>
      <c r="G139" s="353"/>
      <c r="H139" s="353"/>
      <c r="I139" s="353"/>
      <c r="J139" s="43"/>
      <c r="K139" s="43"/>
      <c r="L139" s="43"/>
      <c r="M139" s="43"/>
      <c r="N139" s="43"/>
      <c r="O139" s="43"/>
      <c r="P139" s="43"/>
      <c r="Q139" s="43"/>
    </row>
    <row r="140" spans="1:22" ht="27" customHeight="1">
      <c r="A140" s="352" t="s">
        <v>721</v>
      </c>
      <c r="B140" s="353"/>
      <c r="C140" s="353"/>
      <c r="D140" s="353"/>
      <c r="E140" s="353"/>
      <c r="F140" s="353"/>
      <c r="G140" s="353"/>
      <c r="H140" s="353"/>
      <c r="I140" s="353"/>
      <c r="J140" s="45">
        <v>72</v>
      </c>
      <c r="K140" s="45">
        <v>38</v>
      </c>
      <c r="L140" s="45">
        <v>34</v>
      </c>
      <c r="M140" s="45">
        <v>2</v>
      </c>
      <c r="N140" s="43"/>
      <c r="O140" s="45">
        <v>3.8969999999999998</v>
      </c>
      <c r="P140" s="43"/>
      <c r="Q140" s="45">
        <v>0.16650000000000001</v>
      </c>
    </row>
    <row r="141" spans="1:22" ht="26.1" customHeight="1">
      <c r="A141" s="352" t="s">
        <v>720</v>
      </c>
      <c r="B141" s="353"/>
      <c r="C141" s="353"/>
      <c r="D141" s="353"/>
      <c r="E141" s="353"/>
      <c r="F141" s="353"/>
      <c r="G141" s="353"/>
      <c r="H141" s="353"/>
      <c r="I141" s="353"/>
      <c r="J141" s="45">
        <v>110</v>
      </c>
      <c r="K141" s="45">
        <v>58</v>
      </c>
      <c r="L141" s="45">
        <v>53</v>
      </c>
      <c r="M141" s="45">
        <v>3</v>
      </c>
      <c r="N141" s="43"/>
      <c r="O141" s="45">
        <v>5.9740000000000002</v>
      </c>
      <c r="P141" s="43"/>
      <c r="Q141" s="45">
        <v>0.25600000000000001</v>
      </c>
    </row>
    <row r="142" spans="1:22">
      <c r="A142" s="352" t="s">
        <v>94</v>
      </c>
      <c r="B142" s="353"/>
      <c r="C142" s="353"/>
      <c r="D142" s="353"/>
      <c r="E142" s="353"/>
      <c r="F142" s="353"/>
      <c r="G142" s="353"/>
      <c r="H142" s="353"/>
      <c r="I142" s="353"/>
      <c r="J142" s="45">
        <v>34059</v>
      </c>
      <c r="K142" s="45">
        <v>3425</v>
      </c>
      <c r="L142" s="45">
        <v>1570</v>
      </c>
      <c r="M142" s="45">
        <v>178</v>
      </c>
      <c r="N142" s="43"/>
      <c r="O142" s="45">
        <v>35.840000000000003</v>
      </c>
      <c r="P142" s="43"/>
      <c r="Q142" s="45">
        <v>1.53</v>
      </c>
    </row>
    <row r="143" spans="1:22">
      <c r="A143" s="352" t="s">
        <v>38</v>
      </c>
      <c r="B143" s="353"/>
      <c r="C143" s="353"/>
      <c r="D143" s="353"/>
      <c r="E143" s="353"/>
      <c r="F143" s="353"/>
      <c r="G143" s="353"/>
      <c r="H143" s="353"/>
      <c r="I143" s="353"/>
      <c r="J143" s="45">
        <v>3455</v>
      </c>
      <c r="K143" s="43"/>
      <c r="L143" s="43"/>
      <c r="M143" s="43"/>
      <c r="N143" s="43"/>
      <c r="O143" s="43"/>
      <c r="P143" s="43"/>
      <c r="Q143" s="43"/>
    </row>
    <row r="144" spans="1:22">
      <c r="A144" s="352" t="s">
        <v>35</v>
      </c>
      <c r="B144" s="353"/>
      <c r="C144" s="353"/>
      <c r="D144" s="353"/>
      <c r="E144" s="353"/>
      <c r="F144" s="353"/>
      <c r="G144" s="353"/>
      <c r="H144" s="353"/>
      <c r="I144" s="353"/>
      <c r="J144" s="43"/>
      <c r="K144" s="43"/>
      <c r="L144" s="43"/>
      <c r="M144" s="43"/>
      <c r="N144" s="43"/>
      <c r="O144" s="43"/>
      <c r="P144" s="43"/>
      <c r="Q144" s="43"/>
    </row>
    <row r="145" spans="1:22">
      <c r="A145" s="352" t="s">
        <v>719</v>
      </c>
      <c r="B145" s="353"/>
      <c r="C145" s="353"/>
      <c r="D145" s="353"/>
      <c r="E145" s="353"/>
      <c r="F145" s="353"/>
      <c r="G145" s="353"/>
      <c r="H145" s="353"/>
      <c r="I145" s="353"/>
      <c r="J145" s="45">
        <v>258</v>
      </c>
      <c r="K145" s="43"/>
      <c r="L145" s="43"/>
      <c r="M145" s="43"/>
      <c r="N145" s="43"/>
      <c r="O145" s="43"/>
      <c r="P145" s="43"/>
      <c r="Q145" s="43"/>
    </row>
    <row r="146" spans="1:22">
      <c r="A146" s="352" t="s">
        <v>718</v>
      </c>
      <c r="B146" s="353"/>
      <c r="C146" s="353"/>
      <c r="D146" s="353"/>
      <c r="E146" s="353"/>
      <c r="F146" s="353"/>
      <c r="G146" s="353"/>
      <c r="H146" s="353"/>
      <c r="I146" s="353"/>
      <c r="J146" s="45">
        <v>2860</v>
      </c>
      <c r="K146" s="43"/>
      <c r="L146" s="43"/>
      <c r="M146" s="43"/>
      <c r="N146" s="43"/>
      <c r="O146" s="43"/>
      <c r="P146" s="43"/>
      <c r="Q146" s="43"/>
    </row>
    <row r="147" spans="1:22">
      <c r="A147" s="352" t="s">
        <v>717</v>
      </c>
      <c r="B147" s="353"/>
      <c r="C147" s="353"/>
      <c r="D147" s="353"/>
      <c r="E147" s="353"/>
      <c r="F147" s="353"/>
      <c r="G147" s="353"/>
      <c r="H147" s="353"/>
      <c r="I147" s="353"/>
      <c r="J147" s="45">
        <v>337</v>
      </c>
      <c r="K147" s="43"/>
      <c r="L147" s="43"/>
      <c r="M147" s="43"/>
      <c r="N147" s="43"/>
      <c r="O147" s="43"/>
      <c r="P147" s="43"/>
      <c r="Q147" s="43"/>
    </row>
    <row r="148" spans="1:22">
      <c r="A148" s="352" t="s">
        <v>40</v>
      </c>
      <c r="B148" s="353"/>
      <c r="C148" s="353"/>
      <c r="D148" s="353"/>
      <c r="E148" s="353"/>
      <c r="F148" s="353"/>
      <c r="G148" s="353"/>
      <c r="H148" s="353"/>
      <c r="I148" s="353"/>
      <c r="J148" s="45">
        <v>2415</v>
      </c>
      <c r="K148" s="43"/>
      <c r="L148" s="43"/>
      <c r="M148" s="43"/>
      <c r="N148" s="43"/>
      <c r="O148" s="43"/>
      <c r="P148" s="43"/>
      <c r="Q148" s="43"/>
    </row>
    <row r="149" spans="1:22">
      <c r="A149" s="352" t="s">
        <v>35</v>
      </c>
      <c r="B149" s="353"/>
      <c r="C149" s="353"/>
      <c r="D149" s="353"/>
      <c r="E149" s="353"/>
      <c r="F149" s="353"/>
      <c r="G149" s="353"/>
      <c r="H149" s="353"/>
      <c r="I149" s="353"/>
      <c r="J149" s="43"/>
      <c r="K149" s="43"/>
      <c r="L149" s="43"/>
      <c r="M149" s="43"/>
      <c r="N149" s="43"/>
      <c r="O149" s="43"/>
      <c r="P149" s="43"/>
      <c r="Q149" s="43"/>
    </row>
    <row r="150" spans="1:22">
      <c r="A150" s="352" t="s">
        <v>716</v>
      </c>
      <c r="B150" s="353"/>
      <c r="C150" s="353"/>
      <c r="D150" s="353"/>
      <c r="E150" s="353"/>
      <c r="F150" s="353"/>
      <c r="G150" s="353"/>
      <c r="H150" s="353"/>
      <c r="I150" s="353"/>
      <c r="J150" s="45">
        <v>1957</v>
      </c>
      <c r="K150" s="43"/>
      <c r="L150" s="43"/>
      <c r="M150" s="43"/>
      <c r="N150" s="43"/>
      <c r="O150" s="43"/>
      <c r="P150" s="43"/>
      <c r="Q150" s="43"/>
    </row>
    <row r="151" spans="1:22">
      <c r="A151" s="352" t="s">
        <v>715</v>
      </c>
      <c r="B151" s="353"/>
      <c r="C151" s="353"/>
      <c r="D151" s="353"/>
      <c r="E151" s="353"/>
      <c r="F151" s="353"/>
      <c r="G151" s="353"/>
      <c r="H151" s="353"/>
      <c r="I151" s="353"/>
      <c r="J151" s="45">
        <v>214</v>
      </c>
      <c r="K151" s="43"/>
      <c r="L151" s="43"/>
      <c r="M151" s="43"/>
      <c r="N151" s="43"/>
      <c r="O151" s="43"/>
      <c r="P151" s="43"/>
      <c r="Q151" s="43"/>
      <c r="S151">
        <f>J150+J151+J152</f>
        <v>2415</v>
      </c>
    </row>
    <row r="152" spans="1:22">
      <c r="A152" s="352" t="s">
        <v>714</v>
      </c>
      <c r="B152" s="353"/>
      <c r="C152" s="353"/>
      <c r="D152" s="353"/>
      <c r="E152" s="353"/>
      <c r="F152" s="353"/>
      <c r="G152" s="353"/>
      <c r="H152" s="353"/>
      <c r="I152" s="353"/>
      <c r="J152" s="45">
        <v>244</v>
      </c>
      <c r="K152" s="43"/>
      <c r="L152" s="43"/>
      <c r="M152" s="43"/>
      <c r="N152" s="43"/>
      <c r="O152" s="43"/>
      <c r="P152" s="43"/>
      <c r="Q152" s="43"/>
    </row>
    <row r="153" spans="1:22">
      <c r="A153" s="354" t="s">
        <v>713</v>
      </c>
      <c r="B153" s="353"/>
      <c r="C153" s="353"/>
      <c r="D153" s="353"/>
      <c r="E153" s="353"/>
      <c r="F153" s="353"/>
      <c r="G153" s="353"/>
      <c r="H153" s="353"/>
      <c r="I153" s="353"/>
      <c r="J153" s="46">
        <v>39929</v>
      </c>
      <c r="K153" s="43"/>
      <c r="L153" s="43"/>
      <c r="M153" s="43"/>
      <c r="N153" s="43"/>
      <c r="O153" s="46">
        <v>35.840000000000003</v>
      </c>
      <c r="P153" s="43"/>
      <c r="Q153" s="46">
        <v>1.53</v>
      </c>
      <c r="V153" s="303" t="s">
        <v>923</v>
      </c>
    </row>
    <row r="154" spans="1:22">
      <c r="A154" s="357" t="s">
        <v>55</v>
      </c>
      <c r="B154" s="358"/>
      <c r="C154" s="358"/>
      <c r="D154" s="358"/>
      <c r="E154" s="358"/>
      <c r="F154" s="358"/>
      <c r="G154" s="358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</row>
    <row r="155" spans="1:22">
      <c r="A155" s="354" t="s">
        <v>42</v>
      </c>
      <c r="B155" s="353"/>
      <c r="C155" s="353"/>
      <c r="D155" s="353"/>
      <c r="E155" s="353"/>
      <c r="F155" s="353"/>
      <c r="G155" s="353"/>
      <c r="H155" s="353"/>
      <c r="I155" s="353"/>
      <c r="J155" s="92">
        <v>1170069</v>
      </c>
      <c r="K155" s="43"/>
      <c r="L155" s="43"/>
      <c r="M155" s="43"/>
      <c r="N155" s="43"/>
      <c r="O155" s="46">
        <v>1271.72</v>
      </c>
      <c r="P155" s="43"/>
      <c r="Q155" s="46">
        <v>160.94</v>
      </c>
      <c r="S155">
        <f>S151+S126+R101+S77+S76+S49</f>
        <v>95000</v>
      </c>
      <c r="V155">
        <f>V138+V114+U90+U65</f>
        <v>277841</v>
      </c>
    </row>
    <row r="156" spans="1:2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22">
      <c r="C157" s="355" t="s">
        <v>712</v>
      </c>
      <c r="D157" s="356"/>
      <c r="E157" s="356"/>
      <c r="F157" s="356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2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2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2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customFormat="1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customFormat="1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customFormat="1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customFormat="1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customFormat="1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customFormat="1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customFormat="1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customFormat="1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customFormat="1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customFormat="1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customFormat="1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customFormat="1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customFormat="1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customFormat="1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customFormat="1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customFormat="1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customFormat="1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customFormat="1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customFormat="1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customFormat="1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customFormat="1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customFormat="1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customFormat="1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customFormat="1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customFormat="1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customFormat="1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customFormat="1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customFormat="1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customFormat="1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customFormat="1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customFormat="1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customFormat="1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customFormat="1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customFormat="1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customFormat="1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customFormat="1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customFormat="1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customFormat="1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customFormat="1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customFormat="1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customFormat="1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customFormat="1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customFormat="1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customFormat="1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customFormat="1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customFormat="1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customFormat="1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customFormat="1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customFormat="1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customFormat="1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customFormat="1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customFormat="1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customFormat="1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customFormat="1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customFormat="1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customFormat="1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customFormat="1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customFormat="1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customFormat="1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customFormat="1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customFormat="1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customFormat="1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customFormat="1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customFormat="1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customFormat="1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customFormat="1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customFormat="1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customFormat="1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customFormat="1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customFormat="1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customFormat="1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customFormat="1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customFormat="1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customFormat="1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customFormat="1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customFormat="1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customFormat="1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customFormat="1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customFormat="1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customFormat="1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customFormat="1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customFormat="1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customFormat="1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customFormat="1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customFormat="1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customFormat="1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customFormat="1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customFormat="1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customFormat="1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customFormat="1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customFormat="1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customFormat="1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customFormat="1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customFormat="1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customFormat="1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customFormat="1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customFormat="1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customFormat="1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customFormat="1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customFormat="1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customFormat="1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customFormat="1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customFormat="1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customFormat="1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customFormat="1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customFormat="1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customFormat="1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customFormat="1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customFormat="1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customFormat="1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customFormat="1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customFormat="1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customFormat="1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customFormat="1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customFormat="1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customFormat="1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customFormat="1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customFormat="1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customFormat="1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customFormat="1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customFormat="1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customFormat="1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customFormat="1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customFormat="1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customFormat="1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customFormat="1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customFormat="1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customFormat="1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customFormat="1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customFormat="1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customFormat="1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customFormat="1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customFormat="1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customFormat="1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customFormat="1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customFormat="1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customFormat="1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customFormat="1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customFormat="1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customFormat="1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customFormat="1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customFormat="1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customFormat="1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customFormat="1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customFormat="1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customFormat="1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customFormat="1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customFormat="1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customFormat="1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customFormat="1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customFormat="1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customFormat="1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customFormat="1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customFormat="1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customFormat="1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customFormat="1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customFormat="1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customFormat="1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customFormat="1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customFormat="1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customFormat="1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customFormat="1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customFormat="1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customFormat="1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customFormat="1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customFormat="1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customFormat="1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customFormat="1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customFormat="1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customFormat="1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customFormat="1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customFormat="1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customFormat="1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customFormat="1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customFormat="1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customFormat="1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customFormat="1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customFormat="1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customFormat="1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customFormat="1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customFormat="1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customFormat="1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customFormat="1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customFormat="1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customFormat="1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customFormat="1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customFormat="1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customFormat="1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customFormat="1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customFormat="1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customFormat="1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customFormat="1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customFormat="1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customFormat="1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customFormat="1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customFormat="1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customFormat="1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customFormat="1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customFormat="1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customFormat="1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customFormat="1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customFormat="1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customFormat="1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customFormat="1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customFormat="1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customFormat="1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customFormat="1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customFormat="1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customFormat="1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customFormat="1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customFormat="1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customFormat="1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customFormat="1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customFormat="1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customFormat="1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customFormat="1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customFormat="1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customFormat="1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customFormat="1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customFormat="1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customFormat="1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customFormat="1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customFormat="1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customFormat="1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customFormat="1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customFormat="1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customFormat="1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customFormat="1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customFormat="1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customFormat="1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customFormat="1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customFormat="1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customFormat="1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customFormat="1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customFormat="1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customFormat="1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customFormat="1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customFormat="1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customFormat="1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customFormat="1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customFormat="1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customFormat="1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customFormat="1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customFormat="1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customFormat="1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customFormat="1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customFormat="1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customFormat="1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customFormat="1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customFormat="1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customFormat="1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customFormat="1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customFormat="1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customFormat="1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customFormat="1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customFormat="1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customFormat="1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customFormat="1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customFormat="1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customFormat="1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customFormat="1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customFormat="1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customFormat="1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customFormat="1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customFormat="1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customFormat="1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customFormat="1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customFormat="1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customFormat="1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customFormat="1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customFormat="1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customFormat="1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customFormat="1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customFormat="1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customFormat="1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customFormat="1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customFormat="1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customFormat="1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customFormat="1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customFormat="1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customFormat="1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customFormat="1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customFormat="1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customFormat="1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customFormat="1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customFormat="1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customFormat="1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customFormat="1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customFormat="1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customFormat="1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customFormat="1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customFormat="1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customFormat="1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customFormat="1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customFormat="1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customFormat="1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customFormat="1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customFormat="1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customFormat="1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customFormat="1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customFormat="1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customFormat="1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customFormat="1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customFormat="1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customFormat="1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customFormat="1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customFormat="1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customFormat="1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customFormat="1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customFormat="1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customFormat="1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customFormat="1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customFormat="1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customFormat="1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customFormat="1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customFormat="1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customFormat="1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customFormat="1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customFormat="1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customFormat="1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customFormat="1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customFormat="1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customFormat="1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customFormat="1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customFormat="1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customFormat="1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customFormat="1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customFormat="1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customFormat="1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customFormat="1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customFormat="1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customFormat="1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customFormat="1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customFormat="1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customFormat="1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customFormat="1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customFormat="1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customFormat="1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customFormat="1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customFormat="1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customFormat="1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customFormat="1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customFormat="1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customFormat="1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customFormat="1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customFormat="1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customFormat="1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customFormat="1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customFormat="1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customFormat="1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customFormat="1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customFormat="1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customFormat="1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customFormat="1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customFormat="1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customFormat="1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customFormat="1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customFormat="1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customFormat="1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customFormat="1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customFormat="1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customFormat="1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customFormat="1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customFormat="1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customFormat="1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customFormat="1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customFormat="1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customFormat="1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customFormat="1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customFormat="1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customFormat="1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customFormat="1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customFormat="1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customFormat="1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customFormat="1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customFormat="1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customFormat="1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customFormat="1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customFormat="1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customFormat="1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customFormat="1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customFormat="1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customFormat="1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customFormat="1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customFormat="1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customFormat="1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customFormat="1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customFormat="1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customFormat="1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customFormat="1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customFormat="1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customFormat="1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customFormat="1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customFormat="1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customFormat="1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customFormat="1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customFormat="1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customFormat="1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customFormat="1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customFormat="1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customFormat="1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customFormat="1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customFormat="1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customFormat="1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customFormat="1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customFormat="1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customFormat="1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customFormat="1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customFormat="1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customFormat="1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customFormat="1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customFormat="1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customFormat="1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customFormat="1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customFormat="1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customFormat="1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customFormat="1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customFormat="1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customFormat="1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customFormat="1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customFormat="1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customFormat="1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customFormat="1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customFormat="1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customFormat="1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customFormat="1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customFormat="1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customFormat="1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customFormat="1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customFormat="1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customFormat="1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customFormat="1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customFormat="1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customFormat="1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customFormat="1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customFormat="1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customFormat="1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customFormat="1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customFormat="1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customFormat="1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customFormat="1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customFormat="1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customFormat="1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customFormat="1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customFormat="1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customFormat="1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customFormat="1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customFormat="1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customFormat="1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customFormat="1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customFormat="1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customFormat="1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customFormat="1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customFormat="1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customFormat="1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customFormat="1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customFormat="1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customFormat="1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customFormat="1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customFormat="1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customFormat="1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customFormat="1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customFormat="1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customFormat="1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customFormat="1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customFormat="1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customFormat="1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customFormat="1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customFormat="1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customFormat="1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customFormat="1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customFormat="1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customFormat="1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customFormat="1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customFormat="1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customFormat="1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customFormat="1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customFormat="1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customFormat="1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customFormat="1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customFormat="1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customFormat="1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customFormat="1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customFormat="1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customFormat="1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customFormat="1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customFormat="1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customFormat="1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customFormat="1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customFormat="1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customFormat="1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customFormat="1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customFormat="1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customFormat="1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customFormat="1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customFormat="1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customFormat="1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customFormat="1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customFormat="1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customFormat="1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customFormat="1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customFormat="1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customFormat="1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customFormat="1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customFormat="1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customFormat="1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customFormat="1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customFormat="1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customFormat="1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customFormat="1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customFormat="1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customFormat="1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customFormat="1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customFormat="1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customFormat="1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customFormat="1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customFormat="1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customFormat="1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customFormat="1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customFormat="1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customFormat="1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customFormat="1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customFormat="1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customFormat="1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customFormat="1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customFormat="1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customFormat="1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customFormat="1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customFormat="1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customFormat="1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customFormat="1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customFormat="1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customFormat="1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customFormat="1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customFormat="1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customFormat="1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customFormat="1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customFormat="1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customFormat="1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customFormat="1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customFormat="1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customFormat="1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customFormat="1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customFormat="1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customFormat="1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customFormat="1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customFormat="1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customFormat="1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customFormat="1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customFormat="1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customFormat="1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customFormat="1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customFormat="1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customFormat="1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customFormat="1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customFormat="1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customFormat="1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customFormat="1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customFormat="1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customFormat="1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customFormat="1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customFormat="1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customFormat="1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customFormat="1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customFormat="1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customFormat="1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customFormat="1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customFormat="1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customFormat="1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customFormat="1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customFormat="1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customFormat="1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customFormat="1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customFormat="1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customFormat="1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customFormat="1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customFormat="1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customFormat="1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customFormat="1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customFormat="1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customFormat="1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customFormat="1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customFormat="1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customFormat="1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customFormat="1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customFormat="1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customFormat="1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customFormat="1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customFormat="1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customFormat="1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customFormat="1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customFormat="1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customFormat="1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customFormat="1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customFormat="1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customFormat="1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customFormat="1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customFormat="1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customFormat="1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customFormat="1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customFormat="1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customFormat="1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customFormat="1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customFormat="1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customFormat="1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customFormat="1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customFormat="1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customFormat="1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customFormat="1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customFormat="1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customFormat="1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customFormat="1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customFormat="1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customFormat="1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customFormat="1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customFormat="1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customFormat="1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customFormat="1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customFormat="1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customFormat="1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customFormat="1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customFormat="1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customFormat="1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customFormat="1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customFormat="1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customFormat="1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customFormat="1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customFormat="1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customFormat="1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customFormat="1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customFormat="1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customFormat="1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customFormat="1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customFormat="1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customFormat="1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customFormat="1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customFormat="1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customFormat="1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customFormat="1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customFormat="1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customFormat="1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customFormat="1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customFormat="1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customFormat="1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customFormat="1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customFormat="1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customFormat="1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customFormat="1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customFormat="1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customFormat="1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customFormat="1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customFormat="1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customFormat="1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customFormat="1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customFormat="1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customFormat="1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customFormat="1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customFormat="1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customFormat="1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customFormat="1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customFormat="1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customFormat="1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customFormat="1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customFormat="1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customFormat="1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customFormat="1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customFormat="1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customFormat="1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customFormat="1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customFormat="1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customFormat="1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customFormat="1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customFormat="1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customFormat="1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customFormat="1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customFormat="1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customFormat="1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customFormat="1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customFormat="1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customFormat="1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customFormat="1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customFormat="1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customFormat="1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customFormat="1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customFormat="1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customFormat="1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customFormat="1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customFormat="1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customFormat="1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customFormat="1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customFormat="1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customFormat="1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customFormat="1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customFormat="1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customFormat="1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customFormat="1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customFormat="1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customFormat="1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customFormat="1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customFormat="1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customFormat="1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customFormat="1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customFormat="1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customFormat="1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customFormat="1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customFormat="1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customFormat="1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customFormat="1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customFormat="1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customFormat="1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customFormat="1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customFormat="1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customFormat="1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customFormat="1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customFormat="1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customFormat="1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customFormat="1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customFormat="1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customFormat="1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customFormat="1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customFormat="1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customFormat="1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customFormat="1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customFormat="1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customFormat="1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customFormat="1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customFormat="1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customFormat="1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customFormat="1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customFormat="1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customFormat="1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customFormat="1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customFormat="1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customFormat="1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customFormat="1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customFormat="1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customFormat="1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customFormat="1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customFormat="1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customFormat="1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customFormat="1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customFormat="1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customFormat="1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customFormat="1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customFormat="1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customFormat="1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customFormat="1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customFormat="1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customFormat="1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customFormat="1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customFormat="1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customFormat="1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customFormat="1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customFormat="1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customFormat="1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customFormat="1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customFormat="1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customFormat="1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customFormat="1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customFormat="1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customFormat="1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customFormat="1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customFormat="1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customFormat="1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customFormat="1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customFormat="1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customFormat="1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customFormat="1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customFormat="1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customFormat="1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customFormat="1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customFormat="1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customFormat="1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customFormat="1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customFormat="1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customFormat="1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customFormat="1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customFormat="1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customFormat="1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customFormat="1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customFormat="1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customFormat="1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customFormat="1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customFormat="1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customFormat="1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customFormat="1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customFormat="1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customFormat="1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customFormat="1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customFormat="1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customFormat="1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customFormat="1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customFormat="1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customFormat="1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customFormat="1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customFormat="1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customFormat="1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customFormat="1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customFormat="1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customFormat="1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customFormat="1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customFormat="1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customFormat="1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customFormat="1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customFormat="1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customFormat="1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customFormat="1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customFormat="1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customFormat="1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customFormat="1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customFormat="1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customFormat="1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customFormat="1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customFormat="1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customFormat="1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customFormat="1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customFormat="1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customFormat="1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customFormat="1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customFormat="1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customFormat="1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customFormat="1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customFormat="1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customFormat="1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customFormat="1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customFormat="1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customFormat="1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customFormat="1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customFormat="1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customFormat="1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customFormat="1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customFormat="1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customFormat="1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customFormat="1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customFormat="1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customFormat="1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customFormat="1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customFormat="1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customFormat="1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customFormat="1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customFormat="1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customFormat="1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customFormat="1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customFormat="1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customFormat="1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customFormat="1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customFormat="1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customFormat="1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customFormat="1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customFormat="1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customFormat="1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customFormat="1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customFormat="1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customFormat="1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customFormat="1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customFormat="1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customFormat="1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customFormat="1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customFormat="1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customFormat="1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customFormat="1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customFormat="1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customFormat="1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customFormat="1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customFormat="1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customFormat="1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customFormat="1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customFormat="1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customFormat="1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customFormat="1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customFormat="1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customFormat="1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customFormat="1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customFormat="1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customFormat="1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customFormat="1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customFormat="1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customFormat="1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customFormat="1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customFormat="1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customFormat="1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customFormat="1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customFormat="1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customFormat="1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customFormat="1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customFormat="1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customFormat="1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customFormat="1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customFormat="1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customFormat="1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customFormat="1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customFormat="1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customFormat="1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customFormat="1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customFormat="1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customFormat="1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customFormat="1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customFormat="1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customFormat="1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customFormat="1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customFormat="1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customFormat="1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customFormat="1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customFormat="1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customFormat="1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customFormat="1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customFormat="1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customFormat="1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customFormat="1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customFormat="1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customFormat="1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customFormat="1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customFormat="1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customFormat="1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customFormat="1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customFormat="1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customFormat="1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customFormat="1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customFormat="1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customFormat="1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customFormat="1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customFormat="1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customFormat="1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customFormat="1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customFormat="1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customFormat="1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customFormat="1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customFormat="1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customFormat="1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customFormat="1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customFormat="1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customFormat="1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customFormat="1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customFormat="1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customFormat="1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customFormat="1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customFormat="1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customFormat="1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customFormat="1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customFormat="1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customFormat="1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customFormat="1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customFormat="1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customFormat="1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customFormat="1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customFormat="1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customFormat="1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customFormat="1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customFormat="1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customFormat="1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customFormat="1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customFormat="1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customFormat="1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customFormat="1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customFormat="1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customFormat="1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customFormat="1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customFormat="1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customFormat="1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customFormat="1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customFormat="1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customFormat="1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customFormat="1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customFormat="1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customFormat="1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customFormat="1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customFormat="1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customFormat="1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customFormat="1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customFormat="1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customFormat="1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customFormat="1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customFormat="1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customFormat="1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customFormat="1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customFormat="1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customFormat="1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customFormat="1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customFormat="1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customFormat="1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customFormat="1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customFormat="1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customFormat="1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customFormat="1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customFormat="1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customFormat="1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customFormat="1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customFormat="1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customFormat="1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customFormat="1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customFormat="1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customFormat="1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customFormat="1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customFormat="1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customFormat="1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customFormat="1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customFormat="1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customFormat="1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customFormat="1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customFormat="1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customFormat="1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customFormat="1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customFormat="1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customFormat="1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customFormat="1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customFormat="1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customFormat="1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customFormat="1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customFormat="1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customFormat="1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customFormat="1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customFormat="1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customFormat="1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customFormat="1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customFormat="1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customFormat="1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customFormat="1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customFormat="1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customFormat="1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customFormat="1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customFormat="1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customFormat="1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customFormat="1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customFormat="1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customFormat="1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customFormat="1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customFormat="1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customFormat="1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customFormat="1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customFormat="1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customFormat="1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customFormat="1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customFormat="1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customFormat="1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customFormat="1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customFormat="1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customFormat="1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customFormat="1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customFormat="1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customFormat="1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customFormat="1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customFormat="1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customFormat="1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customFormat="1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customFormat="1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customFormat="1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customFormat="1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customFormat="1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customFormat="1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customFormat="1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customFormat="1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customFormat="1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customFormat="1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customFormat="1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customFormat="1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customFormat="1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customFormat="1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customFormat="1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customFormat="1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customFormat="1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customFormat="1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customFormat="1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customFormat="1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customFormat="1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customFormat="1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customFormat="1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customFormat="1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customFormat="1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customFormat="1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customFormat="1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customFormat="1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customFormat="1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customFormat="1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customFormat="1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customFormat="1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customFormat="1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customFormat="1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customFormat="1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customFormat="1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customFormat="1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customFormat="1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customFormat="1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customFormat="1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customFormat="1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customFormat="1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customFormat="1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customFormat="1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customFormat="1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customFormat="1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customFormat="1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customFormat="1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customFormat="1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customFormat="1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customFormat="1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customFormat="1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customFormat="1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customFormat="1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customFormat="1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customFormat="1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customFormat="1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customFormat="1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customFormat="1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customFormat="1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customFormat="1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customFormat="1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customFormat="1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customFormat="1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customFormat="1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customFormat="1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customFormat="1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customFormat="1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customFormat="1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customFormat="1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customFormat="1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customFormat="1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customFormat="1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customFormat="1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customFormat="1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customFormat="1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customFormat="1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customFormat="1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customFormat="1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customFormat="1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customFormat="1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customFormat="1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customFormat="1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customFormat="1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customFormat="1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customFormat="1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customFormat="1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customFormat="1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customFormat="1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customFormat="1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customFormat="1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customFormat="1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customFormat="1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customFormat="1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customFormat="1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customFormat="1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customFormat="1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customFormat="1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customFormat="1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customFormat="1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customFormat="1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customFormat="1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customFormat="1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customFormat="1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customFormat="1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customFormat="1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customFormat="1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customFormat="1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customFormat="1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customFormat="1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customFormat="1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customFormat="1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customFormat="1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customFormat="1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customFormat="1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customFormat="1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customFormat="1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customFormat="1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customFormat="1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customFormat="1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customFormat="1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customFormat="1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customFormat="1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customFormat="1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customFormat="1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customFormat="1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customFormat="1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customFormat="1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customFormat="1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customFormat="1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customFormat="1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customFormat="1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customFormat="1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customFormat="1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customFormat="1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customFormat="1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customFormat="1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customFormat="1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customFormat="1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customFormat="1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customFormat="1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customFormat="1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customFormat="1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customFormat="1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customFormat="1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customFormat="1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customFormat="1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customFormat="1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customFormat="1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customFormat="1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customFormat="1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customFormat="1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customFormat="1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customFormat="1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customFormat="1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customFormat="1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customFormat="1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customFormat="1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customFormat="1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customFormat="1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customFormat="1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customFormat="1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customFormat="1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customFormat="1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customFormat="1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customFormat="1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customFormat="1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customFormat="1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customFormat="1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customFormat="1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customFormat="1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customFormat="1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customFormat="1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customFormat="1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customFormat="1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customFormat="1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customFormat="1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customFormat="1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customFormat="1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customFormat="1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customFormat="1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customFormat="1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customFormat="1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customFormat="1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customFormat="1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customFormat="1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customFormat="1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customFormat="1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customFormat="1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customFormat="1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customFormat="1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customFormat="1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customFormat="1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customFormat="1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customFormat="1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customFormat="1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customFormat="1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customFormat="1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customFormat="1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customFormat="1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customFormat="1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customFormat="1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customFormat="1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customFormat="1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customFormat="1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customFormat="1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customFormat="1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customFormat="1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customFormat="1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customFormat="1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customFormat="1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customFormat="1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customFormat="1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customFormat="1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customFormat="1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customFormat="1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customFormat="1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customFormat="1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customFormat="1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customFormat="1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customFormat="1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customFormat="1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customFormat="1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customFormat="1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customFormat="1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customFormat="1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customFormat="1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customFormat="1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customFormat="1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customFormat="1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customFormat="1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customFormat="1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customFormat="1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customFormat="1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customFormat="1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customFormat="1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customFormat="1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customFormat="1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customFormat="1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customFormat="1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customFormat="1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customFormat="1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customFormat="1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customFormat="1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customFormat="1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customFormat="1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customFormat="1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customFormat="1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customFormat="1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customFormat="1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customFormat="1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customFormat="1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customFormat="1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customFormat="1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customFormat="1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customFormat="1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customFormat="1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customFormat="1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customFormat="1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customFormat="1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customFormat="1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customFormat="1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customFormat="1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customFormat="1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customFormat="1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customFormat="1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customFormat="1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customFormat="1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customFormat="1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customFormat="1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customFormat="1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customFormat="1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customFormat="1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customFormat="1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customFormat="1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customFormat="1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customFormat="1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customFormat="1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customFormat="1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customFormat="1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customFormat="1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customFormat="1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customFormat="1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customFormat="1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customFormat="1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customFormat="1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customFormat="1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customFormat="1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customFormat="1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customFormat="1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customFormat="1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customFormat="1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customFormat="1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customFormat="1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customFormat="1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customFormat="1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customFormat="1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customFormat="1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customFormat="1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customFormat="1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customFormat="1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customFormat="1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customFormat="1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customFormat="1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customFormat="1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customFormat="1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customFormat="1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customFormat="1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customFormat="1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customFormat="1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customFormat="1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customFormat="1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customFormat="1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customFormat="1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customFormat="1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customFormat="1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customFormat="1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customFormat="1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customFormat="1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customFormat="1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customFormat="1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customFormat="1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customFormat="1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customFormat="1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customFormat="1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customFormat="1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customFormat="1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customFormat="1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customFormat="1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customFormat="1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customFormat="1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customFormat="1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customFormat="1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customFormat="1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customFormat="1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customFormat="1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customFormat="1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customFormat="1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customFormat="1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customFormat="1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customFormat="1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customFormat="1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customFormat="1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customFormat="1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customFormat="1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customFormat="1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customFormat="1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customFormat="1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customFormat="1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customFormat="1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customFormat="1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customFormat="1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customFormat="1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customFormat="1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customFormat="1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customFormat="1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customFormat="1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customFormat="1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customFormat="1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customFormat="1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customFormat="1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customFormat="1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customFormat="1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customFormat="1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customFormat="1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customFormat="1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customFormat="1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customFormat="1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customFormat="1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customFormat="1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customFormat="1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customFormat="1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customFormat="1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customFormat="1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customFormat="1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customFormat="1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customFormat="1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customFormat="1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customFormat="1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customFormat="1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customFormat="1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customFormat="1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customFormat="1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customFormat="1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customFormat="1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customFormat="1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customFormat="1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customFormat="1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customFormat="1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customFormat="1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customFormat="1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customFormat="1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customFormat="1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customFormat="1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customFormat="1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customFormat="1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customFormat="1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customFormat="1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customFormat="1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customFormat="1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customFormat="1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customFormat="1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customFormat="1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customFormat="1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customFormat="1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customFormat="1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customFormat="1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customFormat="1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customFormat="1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customFormat="1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customFormat="1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customFormat="1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customFormat="1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customFormat="1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customFormat="1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customFormat="1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customFormat="1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customFormat="1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customFormat="1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customFormat="1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customFormat="1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customFormat="1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customFormat="1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customFormat="1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customFormat="1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customFormat="1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customFormat="1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customFormat="1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customFormat="1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customFormat="1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customFormat="1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customFormat="1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customFormat="1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customFormat="1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customFormat="1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customFormat="1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customFormat="1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customFormat="1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customFormat="1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customFormat="1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customFormat="1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customFormat="1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customFormat="1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customFormat="1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customFormat="1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customFormat="1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customFormat="1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customFormat="1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customFormat="1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customFormat="1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customFormat="1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customFormat="1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customFormat="1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customFormat="1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customFormat="1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customFormat="1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customFormat="1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customFormat="1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customFormat="1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customFormat="1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customFormat="1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customFormat="1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customFormat="1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customFormat="1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customFormat="1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customFormat="1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customFormat="1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customFormat="1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customFormat="1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customFormat="1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customFormat="1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customFormat="1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customFormat="1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customFormat="1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customFormat="1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customFormat="1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customFormat="1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customFormat="1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customFormat="1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customFormat="1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customFormat="1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customFormat="1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customFormat="1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customFormat="1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customFormat="1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customFormat="1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customFormat="1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customFormat="1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customFormat="1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customFormat="1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customFormat="1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customFormat="1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customFormat="1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customFormat="1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customFormat="1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customFormat="1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customFormat="1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customFormat="1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customFormat="1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customFormat="1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customFormat="1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customFormat="1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customFormat="1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customFormat="1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customFormat="1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customFormat="1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customFormat="1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customFormat="1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customFormat="1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customFormat="1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customFormat="1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customFormat="1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customFormat="1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customFormat="1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customFormat="1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customFormat="1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customFormat="1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customFormat="1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customFormat="1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customFormat="1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customFormat="1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customFormat="1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customFormat="1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customFormat="1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customFormat="1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customFormat="1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customFormat="1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customFormat="1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customFormat="1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customFormat="1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customFormat="1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customFormat="1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customFormat="1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customFormat="1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customFormat="1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customFormat="1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customFormat="1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customFormat="1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customFormat="1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customFormat="1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customFormat="1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customFormat="1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customFormat="1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customFormat="1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customFormat="1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customFormat="1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customFormat="1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customFormat="1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customFormat="1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customFormat="1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customFormat="1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customFormat="1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customFormat="1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customFormat="1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customFormat="1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customFormat="1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customFormat="1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customFormat="1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customFormat="1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customFormat="1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customFormat="1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customFormat="1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customFormat="1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customFormat="1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customFormat="1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customFormat="1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customFormat="1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customFormat="1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customFormat="1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customFormat="1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customFormat="1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customFormat="1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customFormat="1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customFormat="1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customFormat="1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customFormat="1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customFormat="1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customFormat="1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customFormat="1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customFormat="1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customFormat="1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customFormat="1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customFormat="1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customFormat="1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customFormat="1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customFormat="1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customFormat="1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customFormat="1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customFormat="1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customFormat="1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customFormat="1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customFormat="1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customFormat="1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customFormat="1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customFormat="1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customFormat="1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customFormat="1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customFormat="1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customFormat="1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customFormat="1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customFormat="1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customFormat="1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customFormat="1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customFormat="1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customFormat="1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customFormat="1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customFormat="1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customFormat="1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customFormat="1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customFormat="1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customFormat="1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customFormat="1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customFormat="1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customFormat="1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customFormat="1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customFormat="1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customFormat="1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customFormat="1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customFormat="1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customFormat="1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customFormat="1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customFormat="1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customFormat="1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customFormat="1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customFormat="1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customFormat="1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customFormat="1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customFormat="1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customFormat="1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customFormat="1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customFormat="1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customFormat="1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customFormat="1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customFormat="1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customFormat="1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customFormat="1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customFormat="1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customFormat="1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customFormat="1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customFormat="1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customFormat="1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customFormat="1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customFormat="1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customFormat="1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customFormat="1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customFormat="1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customFormat="1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customFormat="1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customFormat="1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customFormat="1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customFormat="1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customFormat="1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customFormat="1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customFormat="1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customFormat="1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customFormat="1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customFormat="1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customFormat="1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customFormat="1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customFormat="1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customFormat="1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customFormat="1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customFormat="1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customFormat="1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customFormat="1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customFormat="1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customFormat="1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customFormat="1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customFormat="1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customFormat="1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customFormat="1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customFormat="1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customFormat="1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customFormat="1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customFormat="1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customFormat="1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customFormat="1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customFormat="1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customFormat="1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customFormat="1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customFormat="1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customFormat="1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customFormat="1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customFormat="1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customFormat="1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customFormat="1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customFormat="1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customFormat="1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customFormat="1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customFormat="1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customFormat="1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customFormat="1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customFormat="1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customFormat="1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customFormat="1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customFormat="1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customFormat="1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customFormat="1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customFormat="1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customFormat="1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customFormat="1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customFormat="1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customFormat="1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customFormat="1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customFormat="1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customFormat="1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customFormat="1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customFormat="1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customFormat="1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customFormat="1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customFormat="1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customFormat="1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customFormat="1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customFormat="1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customFormat="1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customFormat="1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customFormat="1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customFormat="1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customFormat="1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customFormat="1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customFormat="1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customFormat="1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customFormat="1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customFormat="1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customFormat="1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customFormat="1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customFormat="1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customFormat="1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customFormat="1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customFormat="1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customFormat="1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customFormat="1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customFormat="1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customFormat="1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customFormat="1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customFormat="1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customFormat="1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customFormat="1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customFormat="1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customFormat="1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customFormat="1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customFormat="1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customFormat="1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customFormat="1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customFormat="1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customFormat="1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customFormat="1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customFormat="1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customFormat="1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customFormat="1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customFormat="1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customFormat="1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customFormat="1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customFormat="1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customFormat="1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customFormat="1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customFormat="1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customFormat="1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customFormat="1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customFormat="1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customFormat="1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customFormat="1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customFormat="1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customFormat="1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customFormat="1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customFormat="1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customFormat="1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customFormat="1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customFormat="1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customFormat="1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customFormat="1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customFormat="1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customFormat="1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customFormat="1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customFormat="1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customFormat="1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customFormat="1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customFormat="1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customFormat="1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customFormat="1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customFormat="1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customFormat="1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customFormat="1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customFormat="1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customFormat="1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customFormat="1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customFormat="1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customFormat="1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customFormat="1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customFormat="1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customFormat="1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customFormat="1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customFormat="1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customFormat="1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customFormat="1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customFormat="1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customFormat="1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customFormat="1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customFormat="1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customFormat="1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customFormat="1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customFormat="1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customFormat="1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customFormat="1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customFormat="1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customFormat="1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customFormat="1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customFormat="1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customFormat="1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customFormat="1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customFormat="1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customFormat="1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customFormat="1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customFormat="1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customFormat="1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customFormat="1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customFormat="1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customFormat="1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customFormat="1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customFormat="1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customFormat="1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customFormat="1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customFormat="1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customFormat="1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customFormat="1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customFormat="1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customFormat="1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customFormat="1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customFormat="1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customFormat="1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customFormat="1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customFormat="1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customFormat="1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customFormat="1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customFormat="1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customFormat="1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customFormat="1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customFormat="1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customFormat="1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customFormat="1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customFormat="1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customFormat="1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customFormat="1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customFormat="1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customFormat="1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customFormat="1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customFormat="1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customFormat="1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customFormat="1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customFormat="1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customFormat="1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customFormat="1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customFormat="1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customFormat="1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customFormat="1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customFormat="1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customFormat="1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customFormat="1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customFormat="1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customFormat="1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customFormat="1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customFormat="1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customFormat="1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customFormat="1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customFormat="1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customFormat="1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customFormat="1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customFormat="1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customFormat="1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customFormat="1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customFormat="1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customFormat="1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customFormat="1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customFormat="1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customFormat="1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customFormat="1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customFormat="1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customFormat="1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customFormat="1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customFormat="1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customFormat="1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customFormat="1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customFormat="1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customFormat="1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customFormat="1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customFormat="1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customFormat="1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customFormat="1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customFormat="1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customFormat="1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customFormat="1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customFormat="1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customFormat="1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customFormat="1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customFormat="1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customFormat="1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customFormat="1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customFormat="1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customFormat="1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customFormat="1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customFormat="1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customFormat="1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customFormat="1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customFormat="1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customFormat="1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customFormat="1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customFormat="1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customFormat="1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customFormat="1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customFormat="1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customFormat="1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customFormat="1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customFormat="1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customFormat="1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customFormat="1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customFormat="1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customFormat="1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customFormat="1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customFormat="1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customFormat="1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customFormat="1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customFormat="1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customFormat="1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customFormat="1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customFormat="1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customFormat="1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customFormat="1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customFormat="1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customFormat="1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customFormat="1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customFormat="1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customFormat="1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customFormat="1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customFormat="1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customFormat="1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customFormat="1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customFormat="1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customFormat="1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customFormat="1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customFormat="1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customFormat="1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customFormat="1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customFormat="1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customFormat="1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customFormat="1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customFormat="1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customFormat="1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customFormat="1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customFormat="1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customFormat="1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customFormat="1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customFormat="1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customFormat="1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customFormat="1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customFormat="1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customFormat="1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customFormat="1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customFormat="1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customFormat="1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customFormat="1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customFormat="1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customFormat="1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customFormat="1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customFormat="1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customFormat="1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customFormat="1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customFormat="1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customFormat="1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customFormat="1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customFormat="1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customFormat="1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customFormat="1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customFormat="1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customFormat="1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customFormat="1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customFormat="1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customFormat="1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customFormat="1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customFormat="1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customFormat="1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customFormat="1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customFormat="1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customFormat="1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customFormat="1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customFormat="1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customFormat="1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customFormat="1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customFormat="1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customFormat="1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customFormat="1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customFormat="1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customFormat="1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customFormat="1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customFormat="1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customFormat="1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customFormat="1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customFormat="1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customFormat="1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customFormat="1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customFormat="1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customFormat="1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customFormat="1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customFormat="1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customFormat="1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customFormat="1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customFormat="1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customFormat="1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customFormat="1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customFormat="1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customFormat="1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customFormat="1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customFormat="1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customFormat="1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customFormat="1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customFormat="1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customFormat="1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customFormat="1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customFormat="1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customFormat="1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customFormat="1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customFormat="1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customFormat="1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customFormat="1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customFormat="1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customFormat="1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customFormat="1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customFormat="1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customFormat="1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customFormat="1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customFormat="1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customFormat="1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customFormat="1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customFormat="1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customFormat="1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customFormat="1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customFormat="1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customFormat="1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customFormat="1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customFormat="1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customFormat="1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customFormat="1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customFormat="1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customFormat="1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customFormat="1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customFormat="1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customFormat="1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customFormat="1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customFormat="1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customFormat="1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customFormat="1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customFormat="1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customFormat="1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customFormat="1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customFormat="1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customFormat="1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customFormat="1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customFormat="1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customFormat="1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customFormat="1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customFormat="1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customFormat="1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customFormat="1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customFormat="1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customFormat="1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customFormat="1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customFormat="1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customFormat="1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customFormat="1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customFormat="1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customFormat="1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customFormat="1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customFormat="1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customFormat="1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customFormat="1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customFormat="1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customFormat="1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customFormat="1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customFormat="1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customFormat="1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customFormat="1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customFormat="1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customFormat="1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customFormat="1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customFormat="1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customFormat="1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customFormat="1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customFormat="1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customFormat="1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customFormat="1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customFormat="1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customFormat="1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customFormat="1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customFormat="1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customFormat="1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customFormat="1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customFormat="1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customFormat="1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customFormat="1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customFormat="1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customFormat="1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customFormat="1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customFormat="1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customFormat="1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customFormat="1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customFormat="1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customFormat="1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customFormat="1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customFormat="1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customFormat="1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customFormat="1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customFormat="1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customFormat="1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customFormat="1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customFormat="1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customFormat="1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customFormat="1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customFormat="1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customFormat="1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customFormat="1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customFormat="1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customFormat="1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customFormat="1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customFormat="1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customFormat="1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customFormat="1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customFormat="1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customFormat="1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customFormat="1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customFormat="1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customFormat="1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customFormat="1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customFormat="1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customFormat="1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customFormat="1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customFormat="1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customFormat="1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customFormat="1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customFormat="1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customFormat="1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customFormat="1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customFormat="1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customFormat="1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customFormat="1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customFormat="1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customFormat="1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customFormat="1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customFormat="1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customFormat="1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customFormat="1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customFormat="1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customFormat="1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customFormat="1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customFormat="1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customFormat="1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customFormat="1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customFormat="1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customFormat="1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customFormat="1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customFormat="1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customFormat="1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customFormat="1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customFormat="1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customFormat="1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customFormat="1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customFormat="1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customFormat="1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customFormat="1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customFormat="1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customFormat="1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customFormat="1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customFormat="1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customFormat="1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customFormat="1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customFormat="1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customFormat="1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customFormat="1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customFormat="1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customFormat="1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customFormat="1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customFormat="1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customFormat="1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customFormat="1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customFormat="1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customFormat="1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customFormat="1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customFormat="1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customFormat="1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customFormat="1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customFormat="1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customFormat="1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customFormat="1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customFormat="1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customFormat="1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customFormat="1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customFormat="1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customFormat="1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customFormat="1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customFormat="1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customFormat="1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customFormat="1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customFormat="1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customFormat="1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customFormat="1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customFormat="1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customFormat="1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customFormat="1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customFormat="1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customFormat="1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customFormat="1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customFormat="1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customFormat="1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customFormat="1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customFormat="1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customFormat="1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customFormat="1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customFormat="1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customFormat="1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customFormat="1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customFormat="1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customFormat="1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customFormat="1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customFormat="1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customFormat="1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customFormat="1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customFormat="1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customFormat="1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customFormat="1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customFormat="1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customFormat="1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customFormat="1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customFormat="1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customFormat="1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customFormat="1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customFormat="1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customFormat="1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customFormat="1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customFormat="1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customFormat="1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customFormat="1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customFormat="1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customFormat="1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customFormat="1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customFormat="1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customFormat="1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customFormat="1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customFormat="1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customFormat="1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customFormat="1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customFormat="1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customFormat="1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customFormat="1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customFormat="1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customFormat="1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customFormat="1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customFormat="1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customFormat="1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customFormat="1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customFormat="1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customFormat="1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customFormat="1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customFormat="1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customFormat="1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customFormat="1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customFormat="1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customFormat="1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customFormat="1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customFormat="1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customFormat="1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customFormat="1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customFormat="1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customFormat="1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customFormat="1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customFormat="1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customFormat="1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customFormat="1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customFormat="1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customFormat="1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customFormat="1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customFormat="1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customFormat="1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customFormat="1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customFormat="1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customFormat="1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customFormat="1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customFormat="1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customFormat="1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customFormat="1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customFormat="1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customFormat="1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customFormat="1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customFormat="1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customFormat="1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customFormat="1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customFormat="1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customFormat="1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customFormat="1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customFormat="1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customFormat="1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customFormat="1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customFormat="1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customFormat="1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customFormat="1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customFormat="1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customFormat="1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customFormat="1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customFormat="1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customFormat="1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customFormat="1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customFormat="1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customFormat="1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customFormat="1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customFormat="1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customFormat="1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customFormat="1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customFormat="1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customFormat="1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customFormat="1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customFormat="1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customFormat="1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customFormat="1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customFormat="1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customFormat="1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customFormat="1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customFormat="1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customFormat="1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customFormat="1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customFormat="1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customFormat="1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customFormat="1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customFormat="1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customFormat="1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customFormat="1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customFormat="1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customFormat="1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customFormat="1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customFormat="1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customFormat="1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customFormat="1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customFormat="1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customFormat="1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customFormat="1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customFormat="1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customFormat="1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customFormat="1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customFormat="1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customFormat="1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customFormat="1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customFormat="1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customFormat="1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customFormat="1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customFormat="1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customFormat="1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customFormat="1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customFormat="1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customFormat="1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customFormat="1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customFormat="1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customFormat="1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customFormat="1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customFormat="1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customFormat="1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customFormat="1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customFormat="1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customFormat="1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customFormat="1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customFormat="1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customFormat="1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customFormat="1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customFormat="1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customFormat="1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customFormat="1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customFormat="1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customFormat="1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customFormat="1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customFormat="1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customFormat="1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customFormat="1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customFormat="1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customFormat="1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customFormat="1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customFormat="1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customFormat="1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customFormat="1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customFormat="1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customFormat="1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customFormat="1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customFormat="1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customFormat="1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customFormat="1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customFormat="1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customFormat="1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customFormat="1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customFormat="1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customFormat="1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customFormat="1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customFormat="1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customFormat="1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customFormat="1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customFormat="1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customFormat="1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customFormat="1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customFormat="1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customFormat="1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customFormat="1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customFormat="1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customFormat="1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customFormat="1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customFormat="1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customFormat="1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customFormat="1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customFormat="1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customFormat="1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customFormat="1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customFormat="1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customFormat="1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customFormat="1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customFormat="1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customFormat="1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customFormat="1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customFormat="1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customFormat="1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customFormat="1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customFormat="1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customFormat="1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customFormat="1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customFormat="1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customFormat="1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customFormat="1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customFormat="1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customFormat="1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customFormat="1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customFormat="1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customFormat="1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customFormat="1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customFormat="1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customFormat="1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customFormat="1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customFormat="1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customFormat="1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customFormat="1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customFormat="1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customFormat="1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customFormat="1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customFormat="1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customFormat="1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customFormat="1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customFormat="1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customFormat="1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customFormat="1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customFormat="1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customFormat="1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customFormat="1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customFormat="1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customFormat="1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customFormat="1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customFormat="1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customFormat="1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customFormat="1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customFormat="1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customFormat="1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customFormat="1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customFormat="1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customFormat="1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customFormat="1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customFormat="1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customFormat="1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customFormat="1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customFormat="1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customFormat="1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customFormat="1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customFormat="1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customFormat="1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customFormat="1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customFormat="1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customFormat="1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customFormat="1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customFormat="1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customFormat="1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customFormat="1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customFormat="1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customFormat="1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customFormat="1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customFormat="1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customFormat="1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customFormat="1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customFormat="1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customFormat="1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customFormat="1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customFormat="1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customFormat="1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customFormat="1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customFormat="1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customFormat="1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customFormat="1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customFormat="1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customFormat="1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customFormat="1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customFormat="1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customFormat="1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customFormat="1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customFormat="1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customFormat="1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customFormat="1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customFormat="1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customFormat="1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customFormat="1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customFormat="1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customFormat="1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customFormat="1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customFormat="1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customFormat="1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customFormat="1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customFormat="1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customFormat="1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customFormat="1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customFormat="1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customFormat="1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customFormat="1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customFormat="1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customFormat="1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customFormat="1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customFormat="1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customFormat="1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customFormat="1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customFormat="1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customFormat="1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customFormat="1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customFormat="1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customFormat="1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customFormat="1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customFormat="1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customFormat="1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customFormat="1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customFormat="1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customFormat="1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customFormat="1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customFormat="1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customFormat="1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customFormat="1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customFormat="1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customFormat="1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customFormat="1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customFormat="1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customFormat="1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customFormat="1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customFormat="1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customFormat="1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customFormat="1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customFormat="1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customFormat="1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customFormat="1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customFormat="1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customFormat="1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customFormat="1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customFormat="1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customFormat="1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customFormat="1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customFormat="1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customFormat="1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customFormat="1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customFormat="1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customFormat="1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customFormat="1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customFormat="1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customFormat="1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customFormat="1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customFormat="1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customFormat="1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customFormat="1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customFormat="1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customFormat="1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customFormat="1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customFormat="1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customFormat="1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customFormat="1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customFormat="1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customFormat="1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customFormat="1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customFormat="1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customFormat="1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customFormat="1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customFormat="1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customFormat="1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customFormat="1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customFormat="1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customFormat="1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customFormat="1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customFormat="1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customFormat="1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customFormat="1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customFormat="1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customFormat="1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customFormat="1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customFormat="1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customFormat="1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customFormat="1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customFormat="1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customFormat="1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customFormat="1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customFormat="1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customFormat="1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customFormat="1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customFormat="1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customFormat="1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customFormat="1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customFormat="1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customFormat="1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customFormat="1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customFormat="1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customFormat="1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customFormat="1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customFormat="1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customFormat="1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customFormat="1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customFormat="1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customFormat="1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customFormat="1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customFormat="1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customFormat="1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customFormat="1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customFormat="1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customFormat="1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customFormat="1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customFormat="1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customFormat="1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customFormat="1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customFormat="1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customFormat="1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customFormat="1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customFormat="1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customFormat="1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customFormat="1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customFormat="1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customFormat="1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customFormat="1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customFormat="1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customFormat="1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customFormat="1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customFormat="1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customFormat="1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customFormat="1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customFormat="1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customFormat="1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customFormat="1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customFormat="1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customFormat="1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customFormat="1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customFormat="1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customFormat="1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customFormat="1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customFormat="1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customFormat="1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customFormat="1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customFormat="1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customFormat="1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customFormat="1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customFormat="1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customFormat="1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customFormat="1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customFormat="1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customFormat="1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customFormat="1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customFormat="1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customFormat="1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customFormat="1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customFormat="1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customFormat="1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customFormat="1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customFormat="1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customFormat="1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customFormat="1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customFormat="1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customFormat="1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customFormat="1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customFormat="1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customFormat="1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customFormat="1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customFormat="1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customFormat="1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customFormat="1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customFormat="1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customFormat="1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customFormat="1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customFormat="1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customFormat="1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customFormat="1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customFormat="1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customFormat="1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customFormat="1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customFormat="1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customFormat="1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customFormat="1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customFormat="1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customFormat="1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customFormat="1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customFormat="1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customFormat="1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customFormat="1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customFormat="1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customFormat="1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customFormat="1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customFormat="1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customFormat="1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customFormat="1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customFormat="1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customFormat="1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customFormat="1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customFormat="1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customFormat="1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customFormat="1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customFormat="1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customFormat="1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customFormat="1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customFormat="1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customFormat="1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customFormat="1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customFormat="1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customFormat="1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customFormat="1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customFormat="1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customFormat="1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customFormat="1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customFormat="1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customFormat="1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customFormat="1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customFormat="1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customFormat="1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customFormat="1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customFormat="1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customFormat="1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customFormat="1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customFormat="1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customFormat="1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customFormat="1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customFormat="1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customFormat="1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customFormat="1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customFormat="1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customFormat="1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customFormat="1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customFormat="1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customFormat="1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customFormat="1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customFormat="1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customFormat="1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customFormat="1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customFormat="1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customFormat="1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customFormat="1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customFormat="1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customFormat="1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customFormat="1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customFormat="1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customFormat="1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customFormat="1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customFormat="1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customFormat="1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customFormat="1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customFormat="1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customFormat="1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customFormat="1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customFormat="1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customFormat="1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customFormat="1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customFormat="1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customFormat="1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customFormat="1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customFormat="1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customFormat="1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customFormat="1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customFormat="1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customFormat="1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customFormat="1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customFormat="1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customFormat="1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customFormat="1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customFormat="1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customFormat="1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customFormat="1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customFormat="1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customFormat="1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customFormat="1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customFormat="1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customFormat="1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customFormat="1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customFormat="1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customFormat="1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customFormat="1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customFormat="1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customFormat="1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customFormat="1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customFormat="1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customFormat="1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customFormat="1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customFormat="1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customFormat="1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customFormat="1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customFormat="1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customFormat="1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customFormat="1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customFormat="1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customFormat="1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customFormat="1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customFormat="1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customFormat="1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customFormat="1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customFormat="1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customFormat="1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customFormat="1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customFormat="1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customFormat="1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customFormat="1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customFormat="1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customFormat="1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customFormat="1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customFormat="1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customFormat="1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customFormat="1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customFormat="1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customFormat="1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customFormat="1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customFormat="1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customFormat="1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customFormat="1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customFormat="1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customFormat="1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customFormat="1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customFormat="1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customFormat="1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customFormat="1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customFormat="1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customFormat="1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customFormat="1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customFormat="1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customFormat="1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customFormat="1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customFormat="1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customFormat="1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customFormat="1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customFormat="1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customFormat="1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customFormat="1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customFormat="1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customFormat="1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customFormat="1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customFormat="1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customFormat="1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customFormat="1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customFormat="1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customFormat="1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customFormat="1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customFormat="1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customFormat="1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customFormat="1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customFormat="1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customFormat="1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customFormat="1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customFormat="1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customFormat="1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customFormat="1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customFormat="1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customFormat="1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customFormat="1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customFormat="1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customFormat="1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customFormat="1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customFormat="1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customFormat="1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customFormat="1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customFormat="1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customFormat="1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customFormat="1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customFormat="1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customFormat="1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customFormat="1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customFormat="1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customFormat="1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customFormat="1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customFormat="1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customFormat="1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customFormat="1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customFormat="1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customFormat="1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customFormat="1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customFormat="1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customFormat="1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customFormat="1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customFormat="1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customFormat="1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customFormat="1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customFormat="1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customFormat="1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customFormat="1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customFormat="1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customFormat="1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customFormat="1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customFormat="1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customFormat="1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customFormat="1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customFormat="1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customFormat="1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customFormat="1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customFormat="1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customFormat="1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customFormat="1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customFormat="1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customFormat="1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customFormat="1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customFormat="1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customFormat="1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customFormat="1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customFormat="1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customFormat="1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customFormat="1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customFormat="1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customFormat="1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customFormat="1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customFormat="1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customFormat="1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customFormat="1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customFormat="1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customFormat="1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customFormat="1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customFormat="1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customFormat="1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customFormat="1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customFormat="1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customFormat="1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customFormat="1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customFormat="1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customFormat="1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customFormat="1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customFormat="1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customFormat="1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customFormat="1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customFormat="1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customFormat="1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customFormat="1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customFormat="1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customFormat="1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customFormat="1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customFormat="1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customFormat="1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customFormat="1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customFormat="1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customFormat="1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customFormat="1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customFormat="1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customFormat="1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customFormat="1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customFormat="1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customFormat="1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customFormat="1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customFormat="1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customFormat="1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customFormat="1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customFormat="1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customFormat="1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customFormat="1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customFormat="1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customFormat="1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customFormat="1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customFormat="1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customFormat="1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customFormat="1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customFormat="1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customFormat="1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customFormat="1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customFormat="1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customFormat="1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customFormat="1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customFormat="1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customFormat="1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customFormat="1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customFormat="1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customFormat="1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customFormat="1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customFormat="1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customFormat="1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customFormat="1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customFormat="1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customFormat="1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customFormat="1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customFormat="1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customFormat="1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customFormat="1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customFormat="1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customFormat="1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customFormat="1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customFormat="1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customFormat="1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customFormat="1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customFormat="1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customFormat="1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customFormat="1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customFormat="1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customFormat="1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customFormat="1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customFormat="1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customFormat="1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customFormat="1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customFormat="1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customFormat="1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customFormat="1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customFormat="1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customFormat="1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customFormat="1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customFormat="1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customFormat="1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customFormat="1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customFormat="1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customFormat="1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customFormat="1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customFormat="1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customFormat="1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customFormat="1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customFormat="1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customFormat="1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customFormat="1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customFormat="1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customFormat="1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customFormat="1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customFormat="1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customFormat="1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customFormat="1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customFormat="1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customFormat="1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customFormat="1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customFormat="1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customFormat="1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customFormat="1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customFormat="1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customFormat="1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customFormat="1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customFormat="1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customFormat="1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customFormat="1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customFormat="1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customFormat="1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customFormat="1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customFormat="1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customFormat="1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customFormat="1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customFormat="1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customFormat="1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customFormat="1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customFormat="1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customFormat="1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customFormat="1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customFormat="1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customFormat="1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customFormat="1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customFormat="1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customFormat="1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customFormat="1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customFormat="1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customFormat="1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customFormat="1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customFormat="1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customFormat="1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customFormat="1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customFormat="1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customFormat="1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customFormat="1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customFormat="1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customFormat="1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customFormat="1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customFormat="1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customFormat="1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customFormat="1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customFormat="1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customFormat="1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customFormat="1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customFormat="1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customFormat="1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customFormat="1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customFormat="1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customFormat="1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customFormat="1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customFormat="1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customFormat="1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customFormat="1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customFormat="1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customFormat="1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customFormat="1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customFormat="1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customFormat="1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customFormat="1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customFormat="1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customFormat="1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customFormat="1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customFormat="1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customFormat="1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customFormat="1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customFormat="1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customFormat="1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customFormat="1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customFormat="1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customFormat="1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customFormat="1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customFormat="1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customFormat="1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customFormat="1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customFormat="1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customFormat="1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customFormat="1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customFormat="1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customFormat="1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customFormat="1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customFormat="1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customFormat="1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customFormat="1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customFormat="1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customFormat="1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customFormat="1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customFormat="1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customFormat="1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customFormat="1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customFormat="1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customFormat="1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customFormat="1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customFormat="1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customFormat="1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customFormat="1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customFormat="1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customFormat="1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customFormat="1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customFormat="1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customFormat="1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customFormat="1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customFormat="1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customFormat="1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customFormat="1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customFormat="1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customFormat="1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customFormat="1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customFormat="1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customFormat="1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customFormat="1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customFormat="1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customFormat="1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customFormat="1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customFormat="1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customFormat="1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customFormat="1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customFormat="1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customFormat="1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customFormat="1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customFormat="1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customFormat="1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customFormat="1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customFormat="1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customFormat="1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customFormat="1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customFormat="1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customFormat="1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customFormat="1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customFormat="1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customFormat="1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customFormat="1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customFormat="1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customFormat="1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customFormat="1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customFormat="1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customFormat="1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customFormat="1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customFormat="1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customFormat="1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customFormat="1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customFormat="1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customFormat="1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customFormat="1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customFormat="1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customFormat="1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customFormat="1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customFormat="1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customFormat="1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customFormat="1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customFormat="1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customFormat="1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customFormat="1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customFormat="1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customFormat="1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customFormat="1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customFormat="1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customFormat="1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customFormat="1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customFormat="1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customFormat="1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customFormat="1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customFormat="1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customFormat="1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customFormat="1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customFormat="1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customFormat="1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customFormat="1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customFormat="1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customFormat="1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customFormat="1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customFormat="1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customFormat="1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customFormat="1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customFormat="1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customFormat="1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customFormat="1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customFormat="1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customFormat="1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customFormat="1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customFormat="1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customFormat="1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customFormat="1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customFormat="1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customFormat="1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customFormat="1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customFormat="1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customFormat="1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customFormat="1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customFormat="1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customFormat="1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customFormat="1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customFormat="1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customFormat="1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customFormat="1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customFormat="1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customFormat="1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customFormat="1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customFormat="1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112">
    <mergeCell ref="C157:F157"/>
    <mergeCell ref="A153:I153"/>
    <mergeCell ref="A154:Q154"/>
    <mergeCell ref="A155:I155"/>
    <mergeCell ref="J16:K16"/>
    <mergeCell ref="J17:K17"/>
    <mergeCell ref="J18:K18"/>
    <mergeCell ref="A147:I147"/>
    <mergeCell ref="A148:I148"/>
    <mergeCell ref="A149:I149"/>
    <mergeCell ref="A139:I139"/>
    <mergeCell ref="A140:I140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24:I124"/>
    <mergeCell ref="A125:I125"/>
    <mergeCell ref="A126:I126"/>
    <mergeCell ref="A127:I127"/>
    <mergeCell ref="A128:I128"/>
    <mergeCell ref="A129:I129"/>
    <mergeCell ref="A130:Q130"/>
    <mergeCell ref="A137:I137"/>
    <mergeCell ref="A138:I138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00:I100"/>
    <mergeCell ref="A101:I101"/>
    <mergeCell ref="A102:I102"/>
    <mergeCell ref="A103:I103"/>
    <mergeCell ref="A104:I104"/>
    <mergeCell ref="A105:I105"/>
    <mergeCell ref="A106:Q106"/>
    <mergeCell ref="A113:I113"/>
    <mergeCell ref="A114:I114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75:I75"/>
    <mergeCell ref="A76:I76"/>
    <mergeCell ref="A77:I77"/>
    <mergeCell ref="A78:I78"/>
    <mergeCell ref="A79:I79"/>
    <mergeCell ref="A80:I80"/>
    <mergeCell ref="A81:Q81"/>
    <mergeCell ref="A89:I89"/>
    <mergeCell ref="A90:I90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49:I49"/>
    <mergeCell ref="A50:I50"/>
    <mergeCell ref="A51:I51"/>
    <mergeCell ref="A52:I52"/>
    <mergeCell ref="A53:I53"/>
    <mergeCell ref="A54:I54"/>
    <mergeCell ref="A55:Q55"/>
    <mergeCell ref="A64:I64"/>
    <mergeCell ref="A65:I65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Q22:Q24"/>
    <mergeCell ref="J23:J24"/>
    <mergeCell ref="K23:M23"/>
    <mergeCell ref="J22:M22"/>
    <mergeCell ref="P22:P24"/>
    <mergeCell ref="A26:Q26"/>
    <mergeCell ref="A31:Q31"/>
    <mergeCell ref="A38:I38"/>
    <mergeCell ref="A39:I39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2"/>
  <sheetViews>
    <sheetView showGridLines="0" topLeftCell="A102" zoomScaleNormal="75" zoomScaleSheetLayoutView="75" workbookViewId="0">
      <selection activeCell="V115" sqref="V1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47" customWidth="1"/>
    <col min="5" max="5" width="9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170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197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168</v>
      </c>
      <c r="K16" s="360"/>
      <c r="L16" s="21" t="s">
        <v>45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167</v>
      </c>
      <c r="E17" s="17"/>
      <c r="F17" s="10"/>
      <c r="G17" s="10"/>
      <c r="H17" s="10"/>
      <c r="I17" s="12"/>
      <c r="J17" s="359" t="s">
        <v>166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165</v>
      </c>
      <c r="E18" s="17"/>
      <c r="F18" s="10"/>
      <c r="G18" s="10"/>
      <c r="H18" s="10"/>
      <c r="I18" s="12"/>
      <c r="J18" s="359" t="s">
        <v>164</v>
      </c>
      <c r="K18" s="360"/>
      <c r="L18" s="21" t="s">
        <v>45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163</v>
      </c>
      <c r="K19" s="360"/>
      <c r="L19" s="21" t="s">
        <v>45</v>
      </c>
      <c r="M19" s="10"/>
      <c r="N19" s="10"/>
      <c r="O19" s="10"/>
      <c r="P19" s="10"/>
      <c r="Q19" s="10"/>
    </row>
    <row r="20" spans="1:17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162</v>
      </c>
      <c r="K20" s="360"/>
      <c r="L20" s="21" t="s">
        <v>52</v>
      </c>
      <c r="M20" s="10"/>
      <c r="N20" s="10"/>
      <c r="O20" s="10"/>
      <c r="P20" s="10"/>
      <c r="Q20" s="10"/>
    </row>
    <row r="21" spans="1:17" collapsed="1">
      <c r="A21" s="17"/>
      <c r="B21" s="20"/>
      <c r="C21" s="18"/>
      <c r="D21" s="38" t="s">
        <v>54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</row>
    <row r="25" spans="1:17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</row>
    <row r="26" spans="1:17" ht="15.75" customHeight="1">
      <c r="A26" s="363"/>
      <c r="B26" s="365"/>
      <c r="C26" s="366"/>
      <c r="D26" s="362"/>
      <c r="E26" s="363"/>
      <c r="F26" s="363"/>
      <c r="G26" s="35" t="s">
        <v>9</v>
      </c>
      <c r="H26" s="35" t="s">
        <v>18</v>
      </c>
      <c r="I26" s="35" t="s">
        <v>12</v>
      </c>
      <c r="J26" s="363"/>
      <c r="K26" s="35" t="s">
        <v>9</v>
      </c>
      <c r="L26" s="35" t="s">
        <v>18</v>
      </c>
      <c r="M26" s="35" t="s">
        <v>12</v>
      </c>
      <c r="N26" s="362"/>
      <c r="O26" s="362"/>
      <c r="P26" s="362"/>
      <c r="Q26" s="362"/>
    </row>
    <row r="27" spans="1:17">
      <c r="A27" s="9">
        <v>1</v>
      </c>
      <c r="B27" s="37">
        <v>2</v>
      </c>
      <c r="C27" s="35">
        <v>3</v>
      </c>
      <c r="D27" s="35">
        <v>4</v>
      </c>
      <c r="E27" s="9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  <c r="P27" s="36">
        <v>16</v>
      </c>
      <c r="Q27" s="36">
        <v>17</v>
      </c>
    </row>
    <row r="28" spans="1:17" ht="19.149999999999999" customHeight="1">
      <c r="A28" s="361" t="s">
        <v>161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</row>
    <row r="29" spans="1:17" ht="105">
      <c r="A29" s="9">
        <v>1</v>
      </c>
      <c r="B29" s="39" t="s">
        <v>160</v>
      </c>
      <c r="C29" s="44" t="s">
        <v>159</v>
      </c>
      <c r="D29" s="41" t="s">
        <v>156</v>
      </c>
      <c r="E29" s="42">
        <v>0.66</v>
      </c>
      <c r="F29" s="43">
        <v>646.49</v>
      </c>
      <c r="G29" s="43">
        <v>208.76</v>
      </c>
      <c r="H29" s="43">
        <v>437.74</v>
      </c>
      <c r="I29" s="43">
        <v>47.61</v>
      </c>
      <c r="J29" s="43">
        <v>427</v>
      </c>
      <c r="K29" s="43">
        <v>138</v>
      </c>
      <c r="L29" s="43">
        <v>289</v>
      </c>
      <c r="M29" s="43">
        <v>31</v>
      </c>
      <c r="N29" s="43">
        <v>21.7</v>
      </c>
      <c r="O29" s="43">
        <v>14.32</v>
      </c>
      <c r="P29" s="43">
        <v>3.64</v>
      </c>
      <c r="Q29" s="43">
        <v>2.4</v>
      </c>
    </row>
    <row r="30" spans="1:17" ht="105">
      <c r="A30" s="9">
        <v>2</v>
      </c>
      <c r="B30" s="39" t="s">
        <v>158</v>
      </c>
      <c r="C30" s="44" t="s">
        <v>157</v>
      </c>
      <c r="D30" s="41" t="s">
        <v>156</v>
      </c>
      <c r="E30" s="42">
        <v>2</v>
      </c>
      <c r="F30" s="43">
        <v>531.22</v>
      </c>
      <c r="G30" s="43">
        <v>173.64</v>
      </c>
      <c r="H30" s="43">
        <v>357.58</v>
      </c>
      <c r="I30" s="43">
        <v>54.06</v>
      </c>
      <c r="J30" s="43">
        <v>1062</v>
      </c>
      <c r="K30" s="43">
        <v>347</v>
      </c>
      <c r="L30" s="43">
        <v>715</v>
      </c>
      <c r="M30" s="43">
        <v>108</v>
      </c>
      <c r="N30" s="43">
        <v>18.05</v>
      </c>
      <c r="O30" s="43">
        <v>36.1</v>
      </c>
      <c r="P30" s="43">
        <v>4.3600000000000003</v>
      </c>
      <c r="Q30" s="43">
        <v>8.7200000000000006</v>
      </c>
    </row>
    <row r="31" spans="1:17" ht="105">
      <c r="A31" s="9">
        <v>3</v>
      </c>
      <c r="B31" s="39" t="s">
        <v>155</v>
      </c>
      <c r="C31" s="44" t="s">
        <v>154</v>
      </c>
      <c r="D31" s="41" t="s">
        <v>123</v>
      </c>
      <c r="E31" s="42">
        <v>2</v>
      </c>
      <c r="F31" s="43">
        <v>206.36</v>
      </c>
      <c r="G31" s="43">
        <v>74.08</v>
      </c>
      <c r="H31" s="43">
        <v>132.28</v>
      </c>
      <c r="I31" s="43">
        <v>12.82</v>
      </c>
      <c r="J31" s="43">
        <v>413</v>
      </c>
      <c r="K31" s="43">
        <v>148</v>
      </c>
      <c r="L31" s="43">
        <v>265</v>
      </c>
      <c r="M31" s="43">
        <v>26</v>
      </c>
      <c r="N31" s="43">
        <v>7.7</v>
      </c>
      <c r="O31" s="43">
        <v>15.4</v>
      </c>
      <c r="P31" s="43">
        <v>0.96499999999999997</v>
      </c>
      <c r="Q31" s="43">
        <v>1.93</v>
      </c>
    </row>
    <row r="32" spans="1:17" ht="93">
      <c r="A32" s="9">
        <v>4</v>
      </c>
      <c r="B32" s="39" t="s">
        <v>153</v>
      </c>
      <c r="C32" s="44" t="s">
        <v>152</v>
      </c>
      <c r="D32" s="41" t="s">
        <v>130</v>
      </c>
      <c r="E32" s="42">
        <v>6</v>
      </c>
      <c r="F32" s="43">
        <v>534.91999999999996</v>
      </c>
      <c r="G32" s="43">
        <v>147.18</v>
      </c>
      <c r="H32" s="43">
        <v>387.73</v>
      </c>
      <c r="I32" s="43">
        <v>39.06</v>
      </c>
      <c r="J32" s="43">
        <v>3209</v>
      </c>
      <c r="K32" s="43">
        <v>883</v>
      </c>
      <c r="L32" s="43">
        <v>2326</v>
      </c>
      <c r="M32" s="43">
        <v>234</v>
      </c>
      <c r="N32" s="43">
        <v>15.3</v>
      </c>
      <c r="O32" s="43">
        <v>91.8</v>
      </c>
      <c r="P32" s="43">
        <v>2.95</v>
      </c>
      <c r="Q32" s="43">
        <v>17.7</v>
      </c>
    </row>
    <row r="33" spans="1:17" ht="132">
      <c r="A33" s="9">
        <v>5</v>
      </c>
      <c r="B33" s="39" t="s">
        <v>132</v>
      </c>
      <c r="C33" s="44" t="s">
        <v>151</v>
      </c>
      <c r="D33" s="41" t="s">
        <v>130</v>
      </c>
      <c r="E33" s="42">
        <v>0.66</v>
      </c>
      <c r="F33" s="43">
        <v>514.96</v>
      </c>
      <c r="G33" s="43">
        <v>162.19</v>
      </c>
      <c r="H33" s="43">
        <v>352.76</v>
      </c>
      <c r="I33" s="43">
        <v>19.690000000000001</v>
      </c>
      <c r="J33" s="43">
        <v>340</v>
      </c>
      <c r="K33" s="43">
        <v>107</v>
      </c>
      <c r="L33" s="43">
        <v>233</v>
      </c>
      <c r="M33" s="43">
        <v>13</v>
      </c>
      <c r="N33" s="43">
        <v>16.86</v>
      </c>
      <c r="O33" s="43">
        <v>11.13</v>
      </c>
      <c r="P33" s="43">
        <v>1.458</v>
      </c>
      <c r="Q33" s="43">
        <v>0.96</v>
      </c>
    </row>
    <row r="34" spans="1:17" ht="132">
      <c r="A34" s="9">
        <v>6</v>
      </c>
      <c r="B34" s="39" t="s">
        <v>129</v>
      </c>
      <c r="C34" s="44" t="s">
        <v>150</v>
      </c>
      <c r="D34" s="41" t="s">
        <v>123</v>
      </c>
      <c r="E34" s="42">
        <v>2</v>
      </c>
      <c r="F34" s="43">
        <v>18.02</v>
      </c>
      <c r="G34" s="43">
        <v>12.07</v>
      </c>
      <c r="H34" s="43">
        <v>5.96</v>
      </c>
      <c r="I34" s="43">
        <v>0.25</v>
      </c>
      <c r="J34" s="43">
        <v>36</v>
      </c>
      <c r="K34" s="43">
        <v>24</v>
      </c>
      <c r="L34" s="43">
        <v>12</v>
      </c>
      <c r="M34" s="43"/>
      <c r="N34" s="43">
        <v>1.254</v>
      </c>
      <c r="O34" s="43">
        <v>2.5099999999999998</v>
      </c>
      <c r="P34" s="43">
        <v>1.7999999999999999E-2</v>
      </c>
      <c r="Q34" s="43">
        <v>0.04</v>
      </c>
    </row>
    <row r="35" spans="1:17" ht="117">
      <c r="A35" s="9">
        <v>7</v>
      </c>
      <c r="B35" s="39" t="s">
        <v>149</v>
      </c>
      <c r="C35" s="44" t="s">
        <v>148</v>
      </c>
      <c r="D35" s="41" t="s">
        <v>147</v>
      </c>
      <c r="E35" s="42">
        <v>11</v>
      </c>
      <c r="F35" s="43">
        <v>1842.06</v>
      </c>
      <c r="G35" s="43">
        <v>367.96</v>
      </c>
      <c r="H35" s="43">
        <v>1474.09</v>
      </c>
      <c r="I35" s="43">
        <v>128.97999999999999</v>
      </c>
      <c r="J35" s="43">
        <v>20263</v>
      </c>
      <c r="K35" s="43">
        <v>4048</v>
      </c>
      <c r="L35" s="43">
        <v>16215</v>
      </c>
      <c r="M35" s="43">
        <v>1419</v>
      </c>
      <c r="N35" s="43">
        <v>38.25</v>
      </c>
      <c r="O35" s="43">
        <v>420.75</v>
      </c>
      <c r="P35" s="43">
        <v>11.1</v>
      </c>
      <c r="Q35" s="43">
        <v>122.1</v>
      </c>
    </row>
    <row r="36" spans="1:17" ht="84">
      <c r="A36" s="9">
        <v>8</v>
      </c>
      <c r="B36" s="39" t="s">
        <v>125</v>
      </c>
      <c r="C36" s="44" t="s">
        <v>146</v>
      </c>
      <c r="D36" s="41" t="s">
        <v>123</v>
      </c>
      <c r="E36" s="42">
        <v>8</v>
      </c>
      <c r="F36" s="43">
        <v>71.75</v>
      </c>
      <c r="G36" s="43">
        <v>16.88</v>
      </c>
      <c r="H36" s="43">
        <v>54.86</v>
      </c>
      <c r="I36" s="43">
        <v>5.74</v>
      </c>
      <c r="J36" s="43">
        <v>574</v>
      </c>
      <c r="K36" s="43">
        <v>135</v>
      </c>
      <c r="L36" s="43">
        <v>439</v>
      </c>
      <c r="M36" s="43">
        <v>46</v>
      </c>
      <c r="N36" s="43">
        <v>1.7549999999999999</v>
      </c>
      <c r="O36" s="43">
        <v>14.04</v>
      </c>
      <c r="P36" s="43">
        <v>0.44</v>
      </c>
      <c r="Q36" s="43">
        <v>3.52</v>
      </c>
    </row>
    <row r="37" spans="1:17" ht="84">
      <c r="A37" s="9">
        <v>9</v>
      </c>
      <c r="B37" s="39" t="s">
        <v>110</v>
      </c>
      <c r="C37" s="44" t="s">
        <v>145</v>
      </c>
      <c r="D37" s="41" t="s">
        <v>108</v>
      </c>
      <c r="E37" s="42">
        <v>1.21</v>
      </c>
      <c r="F37" s="43">
        <v>570.83000000000004</v>
      </c>
      <c r="G37" s="43">
        <v>299.18</v>
      </c>
      <c r="H37" s="43">
        <v>271.64999999999998</v>
      </c>
      <c r="I37" s="43">
        <v>11.74</v>
      </c>
      <c r="J37" s="43">
        <v>691</v>
      </c>
      <c r="K37" s="43">
        <v>362</v>
      </c>
      <c r="L37" s="43">
        <v>329</v>
      </c>
      <c r="M37" s="43">
        <v>14</v>
      </c>
      <c r="N37" s="43">
        <v>31.1</v>
      </c>
      <c r="O37" s="43">
        <v>37.630000000000003</v>
      </c>
      <c r="P37" s="43">
        <v>0.87</v>
      </c>
      <c r="Q37" s="43">
        <v>1.05</v>
      </c>
    </row>
    <row r="38" spans="1:17">
      <c r="A38" s="352" t="s">
        <v>98</v>
      </c>
      <c r="B38" s="353"/>
      <c r="C38" s="353"/>
      <c r="D38" s="353"/>
      <c r="E38" s="353"/>
      <c r="F38" s="353"/>
      <c r="G38" s="353"/>
      <c r="H38" s="353"/>
      <c r="I38" s="353"/>
      <c r="J38" s="45">
        <v>27015</v>
      </c>
      <c r="K38" s="45">
        <v>6192</v>
      </c>
      <c r="L38" s="45">
        <v>20823</v>
      </c>
      <c r="M38" s="45">
        <v>1891</v>
      </c>
      <c r="N38" s="43"/>
      <c r="O38" s="45">
        <v>643.67999999999995</v>
      </c>
      <c r="P38" s="43"/>
      <c r="Q38" s="45">
        <v>158.41999999999999</v>
      </c>
    </row>
    <row r="39" spans="1:17">
      <c r="A39" s="352" t="s">
        <v>97</v>
      </c>
      <c r="B39" s="353"/>
      <c r="C39" s="353"/>
      <c r="D39" s="353"/>
      <c r="E39" s="353"/>
      <c r="F39" s="353"/>
      <c r="G39" s="353"/>
      <c r="H39" s="353"/>
      <c r="I39" s="353"/>
      <c r="J39" s="45">
        <v>37280</v>
      </c>
      <c r="K39" s="45">
        <v>8545</v>
      </c>
      <c r="L39" s="45">
        <v>28735</v>
      </c>
      <c r="M39" s="45">
        <v>2610</v>
      </c>
      <c r="N39" s="43"/>
      <c r="O39" s="45">
        <v>888.27</v>
      </c>
      <c r="P39" s="43"/>
      <c r="Q39" s="45">
        <v>218.63</v>
      </c>
    </row>
    <row r="40" spans="1:17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</row>
    <row r="41" spans="1:17" ht="12.95" customHeight="1">
      <c r="A41" s="352" t="s">
        <v>144</v>
      </c>
      <c r="B41" s="353"/>
      <c r="C41" s="353"/>
      <c r="D41" s="353"/>
      <c r="E41" s="353"/>
      <c r="F41" s="353"/>
      <c r="G41" s="353"/>
      <c r="H41" s="353"/>
      <c r="I41" s="353"/>
      <c r="J41" s="45">
        <v>4051</v>
      </c>
      <c r="K41" s="45">
        <v>929</v>
      </c>
      <c r="L41" s="45">
        <v>3123</v>
      </c>
      <c r="M41" s="45">
        <v>284</v>
      </c>
      <c r="N41" s="43"/>
      <c r="O41" s="45">
        <v>96.552000000000007</v>
      </c>
      <c r="P41" s="43"/>
      <c r="Q41" s="45">
        <v>23.763000000000002</v>
      </c>
    </row>
    <row r="42" spans="1:17" ht="12.95" customHeight="1">
      <c r="A42" s="352" t="s">
        <v>143</v>
      </c>
      <c r="B42" s="353"/>
      <c r="C42" s="353"/>
      <c r="D42" s="353"/>
      <c r="E42" s="353"/>
      <c r="F42" s="353"/>
      <c r="G42" s="353"/>
      <c r="H42" s="353"/>
      <c r="I42" s="353"/>
      <c r="J42" s="45">
        <v>6214</v>
      </c>
      <c r="K42" s="45">
        <v>1424</v>
      </c>
      <c r="L42" s="45">
        <v>4789</v>
      </c>
      <c r="M42" s="45">
        <v>435</v>
      </c>
      <c r="N42" s="43"/>
      <c r="O42" s="45">
        <v>148.048</v>
      </c>
      <c r="P42" s="43"/>
      <c r="Q42" s="45">
        <v>36.44</v>
      </c>
    </row>
    <row r="43" spans="1:17">
      <c r="A43" s="352" t="s">
        <v>94</v>
      </c>
      <c r="B43" s="353"/>
      <c r="C43" s="353"/>
      <c r="D43" s="353"/>
      <c r="E43" s="353"/>
      <c r="F43" s="353"/>
      <c r="G43" s="353"/>
      <c r="H43" s="353"/>
      <c r="I43" s="353"/>
      <c r="J43" s="45">
        <v>257763</v>
      </c>
      <c r="K43" s="45">
        <v>84595</v>
      </c>
      <c r="L43" s="45">
        <v>173168</v>
      </c>
      <c r="M43" s="45">
        <v>25839</v>
      </c>
      <c r="N43" s="43"/>
      <c r="O43" s="45">
        <v>888.27</v>
      </c>
      <c r="P43" s="43"/>
      <c r="Q43" s="45">
        <v>218.63</v>
      </c>
    </row>
    <row r="44" spans="1:17">
      <c r="A44" s="352" t="s">
        <v>38</v>
      </c>
      <c r="B44" s="353"/>
      <c r="C44" s="353"/>
      <c r="D44" s="353"/>
      <c r="E44" s="353"/>
      <c r="F44" s="353"/>
      <c r="G44" s="353"/>
      <c r="H44" s="353"/>
      <c r="I44" s="353"/>
      <c r="J44" s="45">
        <v>104912</v>
      </c>
      <c r="K44" s="43"/>
      <c r="L44" s="43"/>
      <c r="M44" s="43"/>
      <c r="N44" s="43"/>
      <c r="O44" s="43"/>
      <c r="P44" s="43"/>
      <c r="Q44" s="43"/>
    </row>
    <row r="45" spans="1:17">
      <c r="A45" s="352" t="s">
        <v>35</v>
      </c>
      <c r="B45" s="353"/>
      <c r="C45" s="353"/>
      <c r="D45" s="353"/>
      <c r="E45" s="353"/>
      <c r="F45" s="353"/>
      <c r="G45" s="353"/>
      <c r="H45" s="353"/>
      <c r="I45" s="353"/>
      <c r="J45" s="43"/>
      <c r="K45" s="43"/>
      <c r="L45" s="43"/>
      <c r="M45" s="43"/>
      <c r="N45" s="43"/>
      <c r="O45" s="43"/>
      <c r="P45" s="43"/>
      <c r="Q45" s="43"/>
    </row>
    <row r="46" spans="1:17">
      <c r="A46" s="352" t="s">
        <v>142</v>
      </c>
      <c r="B46" s="353"/>
      <c r="C46" s="353"/>
      <c r="D46" s="353"/>
      <c r="E46" s="353"/>
      <c r="F46" s="353"/>
      <c r="G46" s="353"/>
      <c r="H46" s="353"/>
      <c r="I46" s="353"/>
      <c r="J46" s="45">
        <v>104912</v>
      </c>
      <c r="K46" s="43"/>
      <c r="L46" s="43"/>
      <c r="M46" s="43"/>
      <c r="N46" s="43"/>
      <c r="O46" s="43"/>
      <c r="P46" s="43"/>
      <c r="Q46" s="43"/>
    </row>
    <row r="47" spans="1:17">
      <c r="A47" s="352" t="s">
        <v>40</v>
      </c>
      <c r="B47" s="353"/>
      <c r="C47" s="353"/>
      <c r="D47" s="353"/>
      <c r="E47" s="353"/>
      <c r="F47" s="353"/>
      <c r="G47" s="353"/>
      <c r="H47" s="353"/>
      <c r="I47" s="353"/>
      <c r="J47" s="45">
        <v>71782</v>
      </c>
      <c r="K47" s="43"/>
      <c r="L47" s="43"/>
      <c r="M47" s="43"/>
      <c r="N47" s="43"/>
      <c r="O47" s="43"/>
      <c r="P47" s="43"/>
      <c r="Q47" s="43"/>
    </row>
    <row r="48" spans="1:17">
      <c r="A48" s="352" t="s">
        <v>35</v>
      </c>
      <c r="B48" s="353"/>
      <c r="C48" s="353"/>
      <c r="D48" s="353"/>
      <c r="E48" s="353"/>
      <c r="F48" s="353"/>
      <c r="G48" s="353"/>
      <c r="H48" s="353"/>
      <c r="I48" s="353"/>
      <c r="J48" s="43"/>
      <c r="K48" s="43"/>
      <c r="L48" s="43"/>
      <c r="M48" s="43"/>
      <c r="N48" s="43"/>
      <c r="O48" s="43"/>
      <c r="P48" s="43"/>
      <c r="Q48" s="43"/>
    </row>
    <row r="49" spans="1:17">
      <c r="A49" s="352" t="s">
        <v>141</v>
      </c>
      <c r="B49" s="353"/>
      <c r="C49" s="353"/>
      <c r="D49" s="353"/>
      <c r="E49" s="353"/>
      <c r="F49" s="353"/>
      <c r="G49" s="353"/>
      <c r="H49" s="353"/>
      <c r="I49" s="353"/>
      <c r="J49" s="45">
        <v>71782</v>
      </c>
      <c r="K49" s="43"/>
      <c r="L49" s="43"/>
      <c r="M49" s="43"/>
      <c r="N49" s="43"/>
      <c r="O49" s="43"/>
      <c r="P49" s="43"/>
      <c r="Q49" s="43"/>
    </row>
    <row r="50" spans="1:17">
      <c r="A50" s="354" t="s">
        <v>140</v>
      </c>
      <c r="B50" s="353"/>
      <c r="C50" s="353"/>
      <c r="D50" s="353"/>
      <c r="E50" s="353"/>
      <c r="F50" s="353"/>
      <c r="G50" s="353"/>
      <c r="H50" s="353"/>
      <c r="I50" s="353"/>
      <c r="J50" s="53">
        <v>434457</v>
      </c>
      <c r="K50" s="43"/>
      <c r="L50" s="43"/>
      <c r="M50" s="43"/>
      <c r="N50" s="43"/>
      <c r="O50" s="46">
        <v>888.27</v>
      </c>
      <c r="P50" s="43"/>
      <c r="Q50" s="46">
        <v>218.63</v>
      </c>
    </row>
    <row r="51" spans="1:17" ht="19.149999999999999" customHeight="1">
      <c r="A51" s="361" t="s">
        <v>139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</row>
    <row r="52" spans="1:17" ht="84">
      <c r="A52" s="9">
        <v>10</v>
      </c>
      <c r="B52" s="39" t="s">
        <v>138</v>
      </c>
      <c r="C52" s="44" t="s">
        <v>137</v>
      </c>
      <c r="D52" s="41" t="s">
        <v>123</v>
      </c>
      <c r="E52" s="42">
        <v>2</v>
      </c>
      <c r="F52" s="43">
        <v>6567.8</v>
      </c>
      <c r="G52" s="43">
        <v>2162</v>
      </c>
      <c r="H52" s="43">
        <v>2924.04</v>
      </c>
      <c r="I52" s="43">
        <v>272.94</v>
      </c>
      <c r="J52" s="43">
        <v>13136</v>
      </c>
      <c r="K52" s="43">
        <v>4324</v>
      </c>
      <c r="L52" s="43">
        <v>5848</v>
      </c>
      <c r="M52" s="43">
        <v>546</v>
      </c>
      <c r="N52" s="43">
        <v>230</v>
      </c>
      <c r="O52" s="43">
        <v>460</v>
      </c>
      <c r="P52" s="43">
        <v>20.74</v>
      </c>
      <c r="Q52" s="43">
        <v>41.48</v>
      </c>
    </row>
    <row r="53" spans="1:17" ht="84">
      <c r="A53" s="9">
        <v>11</v>
      </c>
      <c r="B53" s="39" t="s">
        <v>136</v>
      </c>
      <c r="C53" s="44" t="s">
        <v>135</v>
      </c>
      <c r="D53" s="41" t="s">
        <v>130</v>
      </c>
      <c r="E53" s="42">
        <v>2</v>
      </c>
      <c r="F53" s="43">
        <v>986.92</v>
      </c>
      <c r="G53" s="43">
        <v>135.63999999999999</v>
      </c>
      <c r="H53" s="43">
        <v>503.24</v>
      </c>
      <c r="I53" s="43">
        <v>56.88</v>
      </c>
      <c r="J53" s="43">
        <v>1974</v>
      </c>
      <c r="K53" s="43">
        <v>271</v>
      </c>
      <c r="L53" s="43">
        <v>1006</v>
      </c>
      <c r="M53" s="43">
        <v>114</v>
      </c>
      <c r="N53" s="43">
        <v>14.1</v>
      </c>
      <c r="O53" s="43">
        <v>28.2</v>
      </c>
      <c r="P53" s="43">
        <v>4.43</v>
      </c>
      <c r="Q53" s="43">
        <v>8.86</v>
      </c>
    </row>
    <row r="54" spans="1:17" ht="84">
      <c r="A54" s="9">
        <v>12</v>
      </c>
      <c r="B54" s="39" t="s">
        <v>134</v>
      </c>
      <c r="C54" s="44" t="s">
        <v>133</v>
      </c>
      <c r="D54" s="41" t="s">
        <v>123</v>
      </c>
      <c r="E54" s="42">
        <v>18</v>
      </c>
      <c r="F54" s="43">
        <v>53.03</v>
      </c>
      <c r="G54" s="43">
        <v>23.38</v>
      </c>
      <c r="H54" s="43">
        <v>12.31</v>
      </c>
      <c r="I54" s="43">
        <v>0.77</v>
      </c>
      <c r="J54" s="43">
        <v>955</v>
      </c>
      <c r="K54" s="43">
        <v>421</v>
      </c>
      <c r="L54" s="43">
        <v>222</v>
      </c>
      <c r="M54" s="43">
        <v>14</v>
      </c>
      <c r="N54" s="43">
        <v>2.4300000000000002</v>
      </c>
      <c r="O54" s="43">
        <v>43.74</v>
      </c>
      <c r="P54" s="43">
        <v>0.06</v>
      </c>
      <c r="Q54" s="43">
        <v>1.08</v>
      </c>
    </row>
    <row r="55" spans="1:17" ht="132">
      <c r="A55" s="9">
        <v>13</v>
      </c>
      <c r="B55" s="39" t="s">
        <v>132</v>
      </c>
      <c r="C55" s="44" t="s">
        <v>131</v>
      </c>
      <c r="D55" s="41" t="s">
        <v>130</v>
      </c>
      <c r="E55" s="42">
        <v>0.66</v>
      </c>
      <c r="F55" s="43">
        <v>1053.51</v>
      </c>
      <c r="G55" s="43">
        <v>270.32</v>
      </c>
      <c r="H55" s="43">
        <v>587.94000000000005</v>
      </c>
      <c r="I55" s="43">
        <v>32.81</v>
      </c>
      <c r="J55" s="43">
        <v>695</v>
      </c>
      <c r="K55" s="43">
        <v>178</v>
      </c>
      <c r="L55" s="43">
        <v>388</v>
      </c>
      <c r="M55" s="43">
        <v>22</v>
      </c>
      <c r="N55" s="43">
        <v>28.1</v>
      </c>
      <c r="O55" s="43">
        <v>18.55</v>
      </c>
      <c r="P55" s="43">
        <v>2.4300000000000002</v>
      </c>
      <c r="Q55" s="43">
        <v>1.6</v>
      </c>
    </row>
    <row r="56" spans="1:17" ht="132">
      <c r="A56" s="9">
        <v>14</v>
      </c>
      <c r="B56" s="39" t="s">
        <v>129</v>
      </c>
      <c r="C56" s="44" t="s">
        <v>128</v>
      </c>
      <c r="D56" s="41" t="s">
        <v>123</v>
      </c>
      <c r="E56" s="42">
        <v>2</v>
      </c>
      <c r="F56" s="43">
        <v>60.82</v>
      </c>
      <c r="G56" s="43">
        <v>20.11</v>
      </c>
      <c r="H56" s="43">
        <v>9.93</v>
      </c>
      <c r="I56" s="43">
        <v>0.41</v>
      </c>
      <c r="J56" s="43">
        <v>122</v>
      </c>
      <c r="K56" s="43">
        <v>40</v>
      </c>
      <c r="L56" s="43">
        <v>20</v>
      </c>
      <c r="M56" s="43">
        <v>1</v>
      </c>
      <c r="N56" s="43">
        <v>2.09</v>
      </c>
      <c r="O56" s="43">
        <v>4.18</v>
      </c>
      <c r="P56" s="43">
        <v>0.03</v>
      </c>
      <c r="Q56" s="43">
        <v>0.06</v>
      </c>
    </row>
    <row r="57" spans="1:17" ht="84">
      <c r="A57" s="9">
        <v>15</v>
      </c>
      <c r="B57" s="39" t="s">
        <v>127</v>
      </c>
      <c r="C57" s="44" t="s">
        <v>126</v>
      </c>
      <c r="D57" s="41" t="s">
        <v>123</v>
      </c>
      <c r="E57" s="42">
        <v>18</v>
      </c>
      <c r="F57" s="43">
        <v>212.11</v>
      </c>
      <c r="G57" s="43">
        <v>22.9</v>
      </c>
      <c r="H57" s="43">
        <v>63.99</v>
      </c>
      <c r="I57" s="43">
        <v>7.12</v>
      </c>
      <c r="J57" s="43">
        <v>3818</v>
      </c>
      <c r="K57" s="43">
        <v>412</v>
      </c>
      <c r="L57" s="43">
        <v>1152</v>
      </c>
      <c r="M57" s="43">
        <v>128</v>
      </c>
      <c r="N57" s="43">
        <v>2.38</v>
      </c>
      <c r="O57" s="43">
        <v>42.84</v>
      </c>
      <c r="P57" s="43">
        <v>0.55000000000000004</v>
      </c>
      <c r="Q57" s="43">
        <v>9.9</v>
      </c>
    </row>
    <row r="58" spans="1:17" ht="84">
      <c r="A58" s="9">
        <v>16</v>
      </c>
      <c r="B58" s="39" t="s">
        <v>125</v>
      </c>
      <c r="C58" s="44" t="s">
        <v>124</v>
      </c>
      <c r="D58" s="41" t="s">
        <v>123</v>
      </c>
      <c r="E58" s="42">
        <v>38</v>
      </c>
      <c r="F58" s="43">
        <v>282.36</v>
      </c>
      <c r="G58" s="43">
        <v>33.770000000000003</v>
      </c>
      <c r="H58" s="43">
        <v>109.73</v>
      </c>
      <c r="I58" s="43">
        <v>11.47</v>
      </c>
      <c r="J58" s="43">
        <v>10730</v>
      </c>
      <c r="K58" s="43">
        <v>1283</v>
      </c>
      <c r="L58" s="43">
        <v>4170</v>
      </c>
      <c r="M58" s="43">
        <v>436</v>
      </c>
      <c r="N58" s="43">
        <v>3.51</v>
      </c>
      <c r="O58" s="43">
        <v>133.38</v>
      </c>
      <c r="P58" s="43">
        <v>0.88</v>
      </c>
      <c r="Q58" s="43">
        <v>33.44</v>
      </c>
    </row>
    <row r="59" spans="1:17" ht="84">
      <c r="A59" s="9">
        <v>17</v>
      </c>
      <c r="B59" s="39" t="s">
        <v>122</v>
      </c>
      <c r="C59" s="44" t="s">
        <v>121</v>
      </c>
      <c r="D59" s="41" t="s">
        <v>111</v>
      </c>
      <c r="E59" s="42">
        <v>2</v>
      </c>
      <c r="F59" s="43">
        <v>1176.69</v>
      </c>
      <c r="G59" s="43">
        <v>620.49</v>
      </c>
      <c r="H59" s="43">
        <v>255.06</v>
      </c>
      <c r="I59" s="43">
        <v>84.91</v>
      </c>
      <c r="J59" s="43">
        <v>2353</v>
      </c>
      <c r="K59" s="43">
        <v>1241</v>
      </c>
      <c r="L59" s="43">
        <v>510</v>
      </c>
      <c r="M59" s="43">
        <v>170</v>
      </c>
      <c r="N59" s="43">
        <v>64.5</v>
      </c>
      <c r="O59" s="43">
        <v>129</v>
      </c>
      <c r="P59" s="43">
        <v>8.3000000000000007</v>
      </c>
      <c r="Q59" s="43">
        <v>16.600000000000001</v>
      </c>
    </row>
    <row r="60" spans="1:17" ht="84">
      <c r="A60" s="9">
        <v>18</v>
      </c>
      <c r="B60" s="39" t="s">
        <v>120</v>
      </c>
      <c r="C60" s="44" t="s">
        <v>119</v>
      </c>
      <c r="D60" s="41" t="s">
        <v>111</v>
      </c>
      <c r="E60" s="42">
        <v>0.06</v>
      </c>
      <c r="F60" s="43">
        <v>1579.23</v>
      </c>
      <c r="G60" s="43">
        <v>862.91</v>
      </c>
      <c r="H60" s="43">
        <v>343.29</v>
      </c>
      <c r="I60" s="43">
        <v>99.29</v>
      </c>
      <c r="J60" s="43">
        <v>95</v>
      </c>
      <c r="K60" s="43">
        <v>52</v>
      </c>
      <c r="L60" s="43">
        <v>21</v>
      </c>
      <c r="M60" s="43">
        <v>6</v>
      </c>
      <c r="N60" s="43">
        <v>89.7</v>
      </c>
      <c r="O60" s="43">
        <v>5.38</v>
      </c>
      <c r="P60" s="43">
        <v>9.6300000000000008</v>
      </c>
      <c r="Q60" s="43">
        <v>0.57999999999999996</v>
      </c>
    </row>
    <row r="61" spans="1:17" ht="84">
      <c r="A61" s="9">
        <v>19</v>
      </c>
      <c r="B61" s="39" t="s">
        <v>118</v>
      </c>
      <c r="C61" s="44" t="s">
        <v>117</v>
      </c>
      <c r="D61" s="41" t="s">
        <v>116</v>
      </c>
      <c r="E61" s="42">
        <v>4</v>
      </c>
      <c r="F61" s="43">
        <v>117.86</v>
      </c>
      <c r="G61" s="43">
        <v>45.98</v>
      </c>
      <c r="H61" s="43">
        <v>69.45</v>
      </c>
      <c r="I61" s="43">
        <v>20.74</v>
      </c>
      <c r="J61" s="43">
        <v>471</v>
      </c>
      <c r="K61" s="43">
        <v>184</v>
      </c>
      <c r="L61" s="43">
        <v>278</v>
      </c>
      <c r="M61" s="43">
        <v>83</v>
      </c>
      <c r="N61" s="43">
        <v>4.78</v>
      </c>
      <c r="O61" s="43">
        <v>19.12</v>
      </c>
      <c r="P61" s="43">
        <v>1.78</v>
      </c>
      <c r="Q61" s="43">
        <v>7.12</v>
      </c>
    </row>
    <row r="62" spans="1:17" ht="84">
      <c r="A62" s="9">
        <v>20</v>
      </c>
      <c r="B62" s="39" t="s">
        <v>115</v>
      </c>
      <c r="C62" s="44" t="s">
        <v>114</v>
      </c>
      <c r="D62" s="41" t="s">
        <v>111</v>
      </c>
      <c r="E62" s="42">
        <v>0.08</v>
      </c>
      <c r="F62" s="43">
        <v>7781.95</v>
      </c>
      <c r="G62" s="43">
        <v>438.04</v>
      </c>
      <c r="H62" s="43">
        <v>32.22</v>
      </c>
      <c r="I62" s="43">
        <v>0.41</v>
      </c>
      <c r="J62" s="43">
        <v>623</v>
      </c>
      <c r="K62" s="43">
        <v>35</v>
      </c>
      <c r="L62" s="43">
        <v>3</v>
      </c>
      <c r="M62" s="43"/>
      <c r="N62" s="43">
        <v>46.6</v>
      </c>
      <c r="O62" s="43">
        <v>3.73</v>
      </c>
      <c r="P62" s="43">
        <v>0.03</v>
      </c>
      <c r="Q62" s="43"/>
    </row>
    <row r="63" spans="1:17" ht="84">
      <c r="A63" s="9">
        <v>21</v>
      </c>
      <c r="B63" s="39" t="s">
        <v>113</v>
      </c>
      <c r="C63" s="44" t="s">
        <v>112</v>
      </c>
      <c r="D63" s="41" t="s">
        <v>111</v>
      </c>
      <c r="E63" s="42">
        <v>0.3</v>
      </c>
      <c r="F63" s="43">
        <v>1822.09</v>
      </c>
      <c r="G63" s="43">
        <v>200.22</v>
      </c>
      <c r="H63" s="43">
        <v>87.7</v>
      </c>
      <c r="I63" s="43">
        <v>3.38</v>
      </c>
      <c r="J63" s="43">
        <v>547</v>
      </c>
      <c r="K63" s="43">
        <v>60</v>
      </c>
      <c r="L63" s="43">
        <v>26</v>
      </c>
      <c r="M63" s="43">
        <v>1</v>
      </c>
      <c r="N63" s="43">
        <v>21.3</v>
      </c>
      <c r="O63" s="43">
        <v>6.39</v>
      </c>
      <c r="P63" s="43">
        <v>0.25</v>
      </c>
      <c r="Q63" s="43">
        <v>0.08</v>
      </c>
    </row>
    <row r="64" spans="1:17" ht="84">
      <c r="A64" s="9">
        <v>22</v>
      </c>
      <c r="B64" s="39" t="s">
        <v>110</v>
      </c>
      <c r="C64" s="44" t="s">
        <v>109</v>
      </c>
      <c r="D64" s="41" t="s">
        <v>108</v>
      </c>
      <c r="E64" s="54">
        <v>5.1558E-2</v>
      </c>
      <c r="F64" s="43">
        <v>14884.49</v>
      </c>
      <c r="G64" s="43">
        <v>598.36</v>
      </c>
      <c r="H64" s="43">
        <v>543.29999999999995</v>
      </c>
      <c r="I64" s="43">
        <v>23.49</v>
      </c>
      <c r="J64" s="43">
        <v>767</v>
      </c>
      <c r="K64" s="43">
        <v>31</v>
      </c>
      <c r="L64" s="43">
        <v>28</v>
      </c>
      <c r="M64" s="43">
        <v>1</v>
      </c>
      <c r="N64" s="43">
        <v>62.2</v>
      </c>
      <c r="O64" s="43">
        <v>3.21</v>
      </c>
      <c r="P64" s="43">
        <v>1.74</v>
      </c>
      <c r="Q64" s="43">
        <v>0.09</v>
      </c>
    </row>
    <row r="65" spans="1:22" ht="84">
      <c r="A65" s="9">
        <v>23</v>
      </c>
      <c r="B65" s="39" t="s">
        <v>107</v>
      </c>
      <c r="C65" s="44" t="s">
        <v>106</v>
      </c>
      <c r="D65" s="41" t="s">
        <v>105</v>
      </c>
      <c r="E65" s="42">
        <v>206</v>
      </c>
      <c r="F65" s="43">
        <v>13.98</v>
      </c>
      <c r="G65" s="43"/>
      <c r="H65" s="43"/>
      <c r="I65" s="43"/>
      <c r="J65" s="43">
        <v>2880</v>
      </c>
      <c r="K65" s="43"/>
      <c r="L65" s="43"/>
      <c r="M65" s="43"/>
      <c r="N65" s="43"/>
      <c r="O65" s="43"/>
      <c r="P65" s="43"/>
      <c r="Q65" s="43"/>
    </row>
    <row r="66" spans="1:22" ht="84">
      <c r="A66" s="9">
        <v>24</v>
      </c>
      <c r="B66" s="39" t="s">
        <v>104</v>
      </c>
      <c r="C66" s="44" t="s">
        <v>103</v>
      </c>
      <c r="D66" s="41" t="s">
        <v>102</v>
      </c>
      <c r="E66" s="54">
        <v>1.792E-3</v>
      </c>
      <c r="F66" s="43">
        <v>70294.5</v>
      </c>
      <c r="G66" s="43"/>
      <c r="H66" s="43"/>
      <c r="I66" s="43"/>
      <c r="J66" s="43">
        <v>126</v>
      </c>
      <c r="K66" s="43"/>
      <c r="L66" s="43"/>
      <c r="M66" s="43"/>
      <c r="N66" s="43"/>
      <c r="O66" s="43"/>
      <c r="P66" s="43"/>
      <c r="Q66" s="43"/>
    </row>
    <row r="67" spans="1:22" ht="84">
      <c r="A67" s="9">
        <v>25</v>
      </c>
      <c r="B67" s="39" t="s">
        <v>101</v>
      </c>
      <c r="C67" s="44" t="s">
        <v>100</v>
      </c>
      <c r="D67" s="41" t="s">
        <v>99</v>
      </c>
      <c r="E67" s="42">
        <v>26</v>
      </c>
      <c r="F67" s="43">
        <v>43.47</v>
      </c>
      <c r="G67" s="43"/>
      <c r="H67" s="43"/>
      <c r="I67" s="43"/>
      <c r="J67" s="43">
        <v>1130</v>
      </c>
      <c r="K67" s="43"/>
      <c r="L67" s="43"/>
      <c r="M67" s="43"/>
      <c r="N67" s="43"/>
      <c r="O67" s="43"/>
      <c r="P67" s="43"/>
      <c r="Q67" s="43"/>
    </row>
    <row r="68" spans="1:22">
      <c r="A68" s="352" t="s">
        <v>98</v>
      </c>
      <c r="B68" s="353"/>
      <c r="C68" s="353"/>
      <c r="D68" s="353"/>
      <c r="E68" s="353"/>
      <c r="F68" s="353"/>
      <c r="G68" s="353"/>
      <c r="H68" s="353"/>
      <c r="I68" s="353"/>
      <c r="J68" s="45">
        <v>40422</v>
      </c>
      <c r="K68" s="45">
        <v>8532</v>
      </c>
      <c r="L68" s="45">
        <v>13672</v>
      </c>
      <c r="M68" s="45">
        <v>1522</v>
      </c>
      <c r="N68" s="43"/>
      <c r="O68" s="45">
        <v>897.72</v>
      </c>
      <c r="P68" s="43"/>
      <c r="Q68" s="45">
        <v>120.89</v>
      </c>
    </row>
    <row r="69" spans="1:22">
      <c r="A69" s="352" t="s">
        <v>97</v>
      </c>
      <c r="B69" s="353"/>
      <c r="C69" s="353"/>
      <c r="D69" s="353"/>
      <c r="E69" s="353"/>
      <c r="F69" s="353"/>
      <c r="G69" s="353"/>
      <c r="H69" s="353"/>
      <c r="I69" s="353"/>
      <c r="J69" s="45">
        <v>48860</v>
      </c>
      <c r="K69" s="45">
        <v>11775</v>
      </c>
      <c r="L69" s="45">
        <v>18867</v>
      </c>
      <c r="M69" s="45">
        <v>2097</v>
      </c>
      <c r="N69" s="43"/>
      <c r="O69" s="45">
        <v>1238.8800000000001</v>
      </c>
      <c r="P69" s="43"/>
      <c r="Q69" s="45">
        <v>166.84</v>
      </c>
      <c r="V69">
        <f>J69-K69-L69</f>
        <v>18218</v>
      </c>
    </row>
    <row r="70" spans="1:22">
      <c r="A70" s="352" t="s">
        <v>35</v>
      </c>
      <c r="B70" s="353"/>
      <c r="C70" s="353"/>
      <c r="D70" s="353"/>
      <c r="E70" s="353"/>
      <c r="F70" s="353"/>
      <c r="G70" s="353"/>
      <c r="H70" s="353"/>
      <c r="I70" s="353"/>
      <c r="J70" s="43"/>
      <c r="K70" s="43"/>
      <c r="L70" s="43"/>
      <c r="M70" s="43"/>
      <c r="N70" s="43"/>
      <c r="O70" s="43"/>
      <c r="P70" s="43"/>
      <c r="Q70" s="43"/>
    </row>
    <row r="71" spans="1:22" ht="12.95" customHeight="1">
      <c r="A71" s="352" t="s">
        <v>96</v>
      </c>
      <c r="B71" s="353"/>
      <c r="C71" s="353"/>
      <c r="D71" s="353"/>
      <c r="E71" s="353"/>
      <c r="F71" s="353"/>
      <c r="G71" s="353"/>
      <c r="H71" s="353"/>
      <c r="I71" s="353"/>
      <c r="J71" s="45">
        <v>3332</v>
      </c>
      <c r="K71" s="45">
        <v>1280</v>
      </c>
      <c r="L71" s="45">
        <v>2051</v>
      </c>
      <c r="M71" s="45">
        <v>228</v>
      </c>
      <c r="N71" s="43"/>
      <c r="O71" s="45">
        <v>134.65799999999999</v>
      </c>
      <c r="P71" s="43"/>
      <c r="Q71" s="45">
        <v>18.133500000000002</v>
      </c>
    </row>
    <row r="72" spans="1:22" ht="12.95" customHeight="1">
      <c r="A72" s="352" t="s">
        <v>95</v>
      </c>
      <c r="B72" s="353"/>
      <c r="C72" s="353"/>
      <c r="D72" s="353"/>
      <c r="E72" s="353"/>
      <c r="F72" s="353"/>
      <c r="G72" s="353"/>
      <c r="H72" s="353"/>
      <c r="I72" s="353"/>
      <c r="J72" s="45">
        <v>5106</v>
      </c>
      <c r="K72" s="45">
        <v>1963</v>
      </c>
      <c r="L72" s="45">
        <v>3145</v>
      </c>
      <c r="M72" s="45">
        <v>350</v>
      </c>
      <c r="N72" s="43"/>
      <c r="O72" s="45">
        <v>206.47800000000001</v>
      </c>
      <c r="P72" s="43"/>
      <c r="Q72" s="45">
        <v>27.806000000000001</v>
      </c>
    </row>
    <row r="73" spans="1:22">
      <c r="A73" s="352" t="s">
        <v>94</v>
      </c>
      <c r="B73" s="353"/>
      <c r="C73" s="353"/>
      <c r="D73" s="353"/>
      <c r="E73" s="353"/>
      <c r="F73" s="353"/>
      <c r="G73" s="353"/>
      <c r="H73" s="353"/>
      <c r="I73" s="353"/>
      <c r="J73" s="45">
        <v>271273</v>
      </c>
      <c r="K73" s="45">
        <v>116574</v>
      </c>
      <c r="L73" s="45">
        <v>97068</v>
      </c>
      <c r="M73" s="45">
        <v>20761</v>
      </c>
      <c r="N73" s="43"/>
      <c r="O73" s="45">
        <v>1238.8800000000001</v>
      </c>
      <c r="P73" s="43"/>
      <c r="Q73" s="45">
        <v>166.84</v>
      </c>
    </row>
    <row r="74" spans="1:22">
      <c r="A74" s="352" t="s">
        <v>38</v>
      </c>
      <c r="B74" s="353"/>
      <c r="C74" s="353"/>
      <c r="D74" s="353"/>
      <c r="E74" s="353"/>
      <c r="F74" s="353"/>
      <c r="G74" s="353"/>
      <c r="H74" s="353"/>
      <c r="I74" s="353"/>
      <c r="J74" s="45">
        <v>120486</v>
      </c>
      <c r="K74" s="43"/>
      <c r="L74" s="43"/>
      <c r="M74" s="43"/>
      <c r="N74" s="43"/>
      <c r="O74" s="43"/>
      <c r="P74" s="43"/>
      <c r="Q74" s="43"/>
    </row>
    <row r="75" spans="1:22">
      <c r="A75" s="352" t="s">
        <v>35</v>
      </c>
      <c r="B75" s="353"/>
      <c r="C75" s="353"/>
      <c r="D75" s="353"/>
      <c r="E75" s="353"/>
      <c r="F75" s="353"/>
      <c r="G75" s="353"/>
      <c r="H75" s="353"/>
      <c r="I75" s="353"/>
      <c r="J75" s="43"/>
      <c r="K75" s="43"/>
      <c r="L75" s="43"/>
      <c r="M75" s="43"/>
      <c r="N75" s="43"/>
      <c r="O75" s="43"/>
      <c r="P75" s="43"/>
      <c r="Q75" s="43"/>
    </row>
    <row r="76" spans="1:22">
      <c r="A76" s="352" t="s">
        <v>93</v>
      </c>
      <c r="B76" s="353"/>
      <c r="C76" s="353"/>
      <c r="D76" s="353"/>
      <c r="E76" s="353"/>
      <c r="F76" s="353"/>
      <c r="G76" s="353"/>
      <c r="H76" s="353"/>
      <c r="I76" s="353"/>
      <c r="J76" s="45">
        <v>53238</v>
      </c>
      <c r="K76" s="43"/>
      <c r="L76" s="43"/>
      <c r="M76" s="43"/>
      <c r="N76" s="43"/>
      <c r="O76" s="43"/>
      <c r="P76" s="43"/>
      <c r="Q76" s="43"/>
    </row>
    <row r="77" spans="1:22">
      <c r="A77" s="352" t="s">
        <v>92</v>
      </c>
      <c r="B77" s="353"/>
      <c r="C77" s="353"/>
      <c r="D77" s="353"/>
      <c r="E77" s="353"/>
      <c r="F77" s="353"/>
      <c r="G77" s="353"/>
      <c r="H77" s="353"/>
      <c r="I77" s="353"/>
      <c r="J77" s="45">
        <v>67248</v>
      </c>
      <c r="K77" s="43"/>
      <c r="L77" s="43"/>
      <c r="M77" s="43"/>
      <c r="N77" s="43"/>
      <c r="O77" s="43"/>
      <c r="P77" s="43"/>
      <c r="Q77" s="43"/>
    </row>
    <row r="78" spans="1:22">
      <c r="A78" s="352" t="s">
        <v>40</v>
      </c>
      <c r="B78" s="353"/>
      <c r="C78" s="353"/>
      <c r="D78" s="353"/>
      <c r="E78" s="353"/>
      <c r="F78" s="353"/>
      <c r="G78" s="353"/>
      <c r="H78" s="353"/>
      <c r="I78" s="353"/>
      <c r="J78" s="45">
        <v>85941</v>
      </c>
      <c r="K78" s="43"/>
      <c r="L78" s="43"/>
      <c r="M78" s="43"/>
      <c r="N78" s="43"/>
      <c r="O78" s="43"/>
      <c r="P78" s="43"/>
      <c r="Q78" s="43"/>
    </row>
    <row r="79" spans="1:22">
      <c r="A79" s="352" t="s">
        <v>35</v>
      </c>
      <c r="B79" s="353"/>
      <c r="C79" s="353"/>
      <c r="D79" s="353"/>
      <c r="E79" s="353"/>
      <c r="F79" s="353"/>
      <c r="G79" s="353"/>
      <c r="H79" s="353"/>
      <c r="I79" s="353"/>
      <c r="J79" s="43"/>
      <c r="K79" s="43"/>
      <c r="L79" s="43"/>
      <c r="M79" s="43"/>
      <c r="N79" s="43"/>
      <c r="O79" s="43"/>
      <c r="P79" s="43"/>
      <c r="Q79" s="43"/>
    </row>
    <row r="80" spans="1:22">
      <c r="A80" s="352" t="s">
        <v>91</v>
      </c>
      <c r="B80" s="353"/>
      <c r="C80" s="353"/>
      <c r="D80" s="353"/>
      <c r="E80" s="353"/>
      <c r="F80" s="353"/>
      <c r="G80" s="353"/>
      <c r="H80" s="353"/>
      <c r="I80" s="353"/>
      <c r="J80" s="45">
        <v>39929</v>
      </c>
      <c r="K80" s="43"/>
      <c r="L80" s="43"/>
      <c r="M80" s="43"/>
      <c r="N80" s="43"/>
      <c r="O80" s="43"/>
      <c r="P80" s="43"/>
      <c r="Q80" s="43"/>
    </row>
    <row r="81" spans="1:19">
      <c r="A81" s="352" t="s">
        <v>90</v>
      </c>
      <c r="B81" s="353"/>
      <c r="C81" s="353"/>
      <c r="D81" s="353"/>
      <c r="E81" s="353"/>
      <c r="F81" s="353"/>
      <c r="G81" s="353"/>
      <c r="H81" s="353"/>
      <c r="I81" s="353"/>
      <c r="J81" s="45">
        <v>46012</v>
      </c>
      <c r="K81" s="43"/>
      <c r="L81" s="43"/>
      <c r="M81" s="43"/>
      <c r="N81" s="43"/>
      <c r="O81" s="43"/>
      <c r="P81" s="43"/>
      <c r="Q81" s="43"/>
      <c r="S81">
        <f>J81+J49</f>
        <v>117794</v>
      </c>
    </row>
    <row r="82" spans="1:19">
      <c r="A82" s="354" t="s">
        <v>89</v>
      </c>
      <c r="B82" s="353"/>
      <c r="C82" s="353"/>
      <c r="D82" s="353"/>
      <c r="E82" s="353"/>
      <c r="F82" s="353"/>
      <c r="G82" s="353"/>
      <c r="H82" s="353"/>
      <c r="I82" s="353"/>
      <c r="J82" s="53">
        <v>477700</v>
      </c>
      <c r="K82" s="43"/>
      <c r="L82" s="43"/>
      <c r="M82" s="43"/>
      <c r="N82" s="43"/>
      <c r="O82" s="46">
        <v>1238.8800000000001</v>
      </c>
      <c r="P82" s="43"/>
      <c r="Q82" s="46">
        <v>166.84</v>
      </c>
    </row>
    <row r="83" spans="1:19" ht="19.149999999999999" customHeight="1">
      <c r="A83" s="361" t="s">
        <v>88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</row>
    <row r="84" spans="1:19" ht="30">
      <c r="A84" s="9">
        <v>26</v>
      </c>
      <c r="B84" s="39" t="s">
        <v>59</v>
      </c>
      <c r="C84" s="44" t="s">
        <v>87</v>
      </c>
      <c r="D84" s="41" t="s">
        <v>57</v>
      </c>
      <c r="E84" s="42">
        <v>38</v>
      </c>
      <c r="F84" s="43">
        <v>10498.23</v>
      </c>
      <c r="G84" s="43"/>
      <c r="H84" s="43"/>
      <c r="I84" s="43"/>
      <c r="J84" s="43">
        <v>398933</v>
      </c>
      <c r="K84" s="43"/>
      <c r="L84" s="43"/>
      <c r="M84" s="43"/>
      <c r="N84" s="43"/>
      <c r="O84" s="43"/>
      <c r="P84" s="43"/>
      <c r="Q84" s="43"/>
    </row>
    <row r="85" spans="1:19" ht="30">
      <c r="A85" s="9">
        <v>27</v>
      </c>
      <c r="B85" s="39" t="s">
        <v>59</v>
      </c>
      <c r="C85" s="44" t="s">
        <v>86</v>
      </c>
      <c r="D85" s="41" t="s">
        <v>57</v>
      </c>
      <c r="E85" s="42">
        <v>16</v>
      </c>
      <c r="F85" s="43">
        <v>434.34</v>
      </c>
      <c r="G85" s="43"/>
      <c r="H85" s="43"/>
      <c r="I85" s="43"/>
      <c r="J85" s="43">
        <v>6949</v>
      </c>
      <c r="K85" s="43"/>
      <c r="L85" s="43"/>
      <c r="M85" s="43"/>
      <c r="N85" s="43"/>
      <c r="O85" s="43"/>
      <c r="P85" s="43"/>
      <c r="Q85" s="43"/>
    </row>
    <row r="86" spans="1:19" ht="30">
      <c r="A86" s="9">
        <v>28</v>
      </c>
      <c r="B86" s="39" t="s">
        <v>59</v>
      </c>
      <c r="C86" s="44" t="s">
        <v>85</v>
      </c>
      <c r="D86" s="41" t="s">
        <v>57</v>
      </c>
      <c r="E86" s="42">
        <v>12</v>
      </c>
      <c r="F86" s="43">
        <v>71.52</v>
      </c>
      <c r="G86" s="43"/>
      <c r="H86" s="43"/>
      <c r="I86" s="43"/>
      <c r="J86" s="43">
        <v>858</v>
      </c>
      <c r="K86" s="43"/>
      <c r="L86" s="43"/>
      <c r="M86" s="43"/>
      <c r="N86" s="43"/>
      <c r="O86" s="43"/>
      <c r="P86" s="43"/>
      <c r="Q86" s="43"/>
    </row>
    <row r="87" spans="1:19" ht="30">
      <c r="A87" s="9">
        <v>29</v>
      </c>
      <c r="B87" s="39" t="s">
        <v>59</v>
      </c>
      <c r="C87" s="44" t="s">
        <v>84</v>
      </c>
      <c r="D87" s="41" t="s">
        <v>57</v>
      </c>
      <c r="E87" s="42">
        <v>72</v>
      </c>
      <c r="F87" s="43">
        <v>30.63</v>
      </c>
      <c r="G87" s="43"/>
      <c r="H87" s="43"/>
      <c r="I87" s="43"/>
      <c r="J87" s="43">
        <v>2205</v>
      </c>
      <c r="K87" s="43"/>
      <c r="L87" s="43"/>
      <c r="M87" s="43"/>
      <c r="N87" s="43"/>
      <c r="O87" s="43"/>
      <c r="P87" s="43"/>
      <c r="Q87" s="43"/>
    </row>
    <row r="88" spans="1:19" ht="30">
      <c r="A88" s="9">
        <v>30</v>
      </c>
      <c r="B88" s="39" t="s">
        <v>59</v>
      </c>
      <c r="C88" s="44" t="s">
        <v>83</v>
      </c>
      <c r="D88" s="41" t="s">
        <v>57</v>
      </c>
      <c r="E88" s="42">
        <v>48</v>
      </c>
      <c r="F88" s="43">
        <v>20.440000000000001</v>
      </c>
      <c r="G88" s="43"/>
      <c r="H88" s="43"/>
      <c r="I88" s="43"/>
      <c r="J88" s="43">
        <v>981</v>
      </c>
      <c r="K88" s="43"/>
      <c r="L88" s="43"/>
      <c r="M88" s="43"/>
      <c r="N88" s="43"/>
      <c r="O88" s="43"/>
      <c r="P88" s="43"/>
      <c r="Q88" s="43"/>
    </row>
    <row r="89" spans="1:19" ht="30">
      <c r="A89" s="9">
        <v>31</v>
      </c>
      <c r="B89" s="39" t="s">
        <v>59</v>
      </c>
      <c r="C89" s="44" t="s">
        <v>82</v>
      </c>
      <c r="D89" s="41" t="s">
        <v>57</v>
      </c>
      <c r="E89" s="42">
        <v>142</v>
      </c>
      <c r="F89" s="43">
        <v>36.78</v>
      </c>
      <c r="G89" s="43"/>
      <c r="H89" s="43"/>
      <c r="I89" s="43"/>
      <c r="J89" s="43">
        <v>5223</v>
      </c>
      <c r="K89" s="43"/>
      <c r="L89" s="43"/>
      <c r="M89" s="43"/>
      <c r="N89" s="43"/>
      <c r="O89" s="43"/>
      <c r="P89" s="43"/>
      <c r="Q89" s="43"/>
    </row>
    <row r="90" spans="1:19" ht="30">
      <c r="A90" s="9">
        <v>32</v>
      </c>
      <c r="B90" s="39" t="s">
        <v>59</v>
      </c>
      <c r="C90" s="44" t="s">
        <v>81</v>
      </c>
      <c r="D90" s="41" t="s">
        <v>57</v>
      </c>
      <c r="E90" s="42">
        <v>8</v>
      </c>
      <c r="F90" s="43">
        <v>32.68</v>
      </c>
      <c r="G90" s="43"/>
      <c r="H90" s="43"/>
      <c r="I90" s="43"/>
      <c r="J90" s="43">
        <v>261</v>
      </c>
      <c r="K90" s="43"/>
      <c r="L90" s="43"/>
      <c r="M90" s="43"/>
      <c r="N90" s="43"/>
      <c r="O90" s="43"/>
      <c r="P90" s="43"/>
      <c r="Q90" s="43"/>
    </row>
    <row r="91" spans="1:19" ht="30">
      <c r="A91" s="9">
        <v>33</v>
      </c>
      <c r="B91" s="39" t="s">
        <v>59</v>
      </c>
      <c r="C91" s="44" t="s">
        <v>80</v>
      </c>
      <c r="D91" s="41" t="s">
        <v>57</v>
      </c>
      <c r="E91" s="42">
        <v>48</v>
      </c>
      <c r="F91" s="43">
        <v>20.440000000000001</v>
      </c>
      <c r="G91" s="43"/>
      <c r="H91" s="43"/>
      <c r="I91" s="43"/>
      <c r="J91" s="43">
        <v>981</v>
      </c>
      <c r="K91" s="43"/>
      <c r="L91" s="43"/>
      <c r="M91" s="43"/>
      <c r="N91" s="43"/>
      <c r="O91" s="43"/>
      <c r="P91" s="43"/>
      <c r="Q91" s="43"/>
    </row>
    <row r="92" spans="1:19" ht="30">
      <c r="A92" s="9">
        <v>34</v>
      </c>
      <c r="B92" s="39" t="s">
        <v>59</v>
      </c>
      <c r="C92" s="44" t="s">
        <v>79</v>
      </c>
      <c r="D92" s="41" t="s">
        <v>57</v>
      </c>
      <c r="E92" s="42">
        <v>24</v>
      </c>
      <c r="F92" s="43">
        <v>16.34</v>
      </c>
      <c r="G92" s="43"/>
      <c r="H92" s="43"/>
      <c r="I92" s="43"/>
      <c r="J92" s="43">
        <v>392</v>
      </c>
      <c r="K92" s="43"/>
      <c r="L92" s="43"/>
      <c r="M92" s="43"/>
      <c r="N92" s="43"/>
      <c r="O92" s="43"/>
      <c r="P92" s="43"/>
      <c r="Q92" s="43"/>
    </row>
    <row r="93" spans="1:19" ht="30">
      <c r="A93" s="9">
        <v>35</v>
      </c>
      <c r="B93" s="39" t="s">
        <v>59</v>
      </c>
      <c r="C93" s="44" t="s">
        <v>78</v>
      </c>
      <c r="D93" s="41" t="s">
        <v>57</v>
      </c>
      <c r="E93" s="42">
        <v>16</v>
      </c>
      <c r="F93" s="43">
        <v>168.66</v>
      </c>
      <c r="G93" s="43"/>
      <c r="H93" s="43"/>
      <c r="I93" s="43"/>
      <c r="J93" s="43">
        <v>2699</v>
      </c>
      <c r="K93" s="43"/>
      <c r="L93" s="43"/>
      <c r="M93" s="43"/>
      <c r="N93" s="43"/>
      <c r="O93" s="43"/>
      <c r="P93" s="43"/>
      <c r="Q93" s="43"/>
    </row>
    <row r="94" spans="1:19" ht="30">
      <c r="A94" s="9">
        <v>36</v>
      </c>
      <c r="B94" s="39" t="s">
        <v>59</v>
      </c>
      <c r="C94" s="44" t="s">
        <v>77</v>
      </c>
      <c r="D94" s="41" t="s">
        <v>57</v>
      </c>
      <c r="E94" s="42">
        <v>12</v>
      </c>
      <c r="F94" s="43">
        <v>30.63</v>
      </c>
      <c r="G94" s="43"/>
      <c r="H94" s="43"/>
      <c r="I94" s="43"/>
      <c r="J94" s="43">
        <v>368</v>
      </c>
      <c r="K94" s="43"/>
      <c r="L94" s="43"/>
      <c r="M94" s="43"/>
      <c r="N94" s="43"/>
      <c r="O94" s="43"/>
      <c r="P94" s="43"/>
      <c r="Q94" s="43"/>
    </row>
    <row r="95" spans="1:19" ht="30">
      <c r="A95" s="9">
        <v>37</v>
      </c>
      <c r="B95" s="39" t="s">
        <v>59</v>
      </c>
      <c r="C95" s="44" t="s">
        <v>76</v>
      </c>
      <c r="D95" s="41" t="s">
        <v>57</v>
      </c>
      <c r="E95" s="42">
        <v>36</v>
      </c>
      <c r="F95" s="43">
        <v>21.47</v>
      </c>
      <c r="G95" s="43"/>
      <c r="H95" s="43"/>
      <c r="I95" s="43"/>
      <c r="J95" s="43">
        <v>773</v>
      </c>
      <c r="K95" s="43"/>
      <c r="L95" s="43"/>
      <c r="M95" s="43"/>
      <c r="N95" s="43"/>
      <c r="O95" s="43"/>
      <c r="P95" s="43"/>
      <c r="Q95" s="43"/>
    </row>
    <row r="96" spans="1:19" ht="30">
      <c r="A96" s="9">
        <v>38</v>
      </c>
      <c r="B96" s="39" t="s">
        <v>59</v>
      </c>
      <c r="C96" s="44" t="s">
        <v>75</v>
      </c>
      <c r="D96" s="41" t="s">
        <v>57</v>
      </c>
      <c r="E96" s="42">
        <v>72</v>
      </c>
      <c r="F96" s="43">
        <v>18.39</v>
      </c>
      <c r="G96" s="43"/>
      <c r="H96" s="43"/>
      <c r="I96" s="43"/>
      <c r="J96" s="43">
        <v>1324</v>
      </c>
      <c r="K96" s="43"/>
      <c r="L96" s="43"/>
      <c r="M96" s="43"/>
      <c r="N96" s="43"/>
      <c r="O96" s="43"/>
      <c r="P96" s="43"/>
      <c r="Q96" s="43"/>
    </row>
    <row r="97" spans="1:22" ht="30">
      <c r="A97" s="9">
        <v>39</v>
      </c>
      <c r="B97" s="39" t="s">
        <v>59</v>
      </c>
      <c r="C97" s="44" t="s">
        <v>74</v>
      </c>
      <c r="D97" s="41" t="s">
        <v>57</v>
      </c>
      <c r="E97" s="54">
        <v>174</v>
      </c>
      <c r="F97" s="43">
        <v>15.32</v>
      </c>
      <c r="G97" s="43"/>
      <c r="H97" s="43"/>
      <c r="I97" s="43"/>
      <c r="J97" s="43">
        <v>2666</v>
      </c>
      <c r="K97" s="43"/>
      <c r="L97" s="43"/>
      <c r="M97" s="43"/>
      <c r="N97" s="43"/>
      <c r="O97" s="43"/>
      <c r="P97" s="43"/>
      <c r="Q97" s="43"/>
    </row>
    <row r="98" spans="1:22" ht="30">
      <c r="A98" s="9">
        <v>40</v>
      </c>
      <c r="B98" s="39" t="s">
        <v>59</v>
      </c>
      <c r="C98" s="44" t="s">
        <v>73</v>
      </c>
      <c r="D98" s="41" t="s">
        <v>57</v>
      </c>
      <c r="E98" s="42">
        <v>32</v>
      </c>
      <c r="F98" s="43">
        <v>71.52</v>
      </c>
      <c r="G98" s="43"/>
      <c r="H98" s="43"/>
      <c r="I98" s="43"/>
      <c r="J98" s="43">
        <v>2289</v>
      </c>
      <c r="K98" s="43"/>
      <c r="L98" s="43"/>
      <c r="M98" s="43"/>
      <c r="N98" s="43"/>
      <c r="O98" s="43"/>
      <c r="P98" s="43"/>
      <c r="Q98" s="43"/>
    </row>
    <row r="99" spans="1:22" ht="30">
      <c r="A99" s="9">
        <v>41</v>
      </c>
      <c r="B99" s="39" t="s">
        <v>59</v>
      </c>
      <c r="C99" s="44" t="s">
        <v>72</v>
      </c>
      <c r="D99" s="41" t="s">
        <v>57</v>
      </c>
      <c r="E99" s="42">
        <v>16</v>
      </c>
      <c r="F99" s="43">
        <v>82.25</v>
      </c>
      <c r="G99" s="43"/>
      <c r="H99" s="43"/>
      <c r="I99" s="43"/>
      <c r="J99" s="43">
        <v>1316</v>
      </c>
      <c r="K99" s="43"/>
      <c r="L99" s="43"/>
      <c r="M99" s="43"/>
      <c r="N99" s="43"/>
      <c r="O99" s="43"/>
      <c r="P99" s="43"/>
      <c r="Q99" s="43"/>
    </row>
    <row r="100" spans="1:22" ht="30">
      <c r="A100" s="9">
        <v>42</v>
      </c>
      <c r="B100" s="39" t="s">
        <v>59</v>
      </c>
      <c r="C100" s="44" t="s">
        <v>71</v>
      </c>
      <c r="D100" s="41" t="s">
        <v>57</v>
      </c>
      <c r="E100" s="42">
        <v>24</v>
      </c>
      <c r="F100" s="43">
        <v>13.27</v>
      </c>
      <c r="G100" s="43"/>
      <c r="H100" s="43"/>
      <c r="I100" s="43"/>
      <c r="J100" s="43">
        <v>318</v>
      </c>
      <c r="K100" s="43"/>
      <c r="L100" s="43"/>
      <c r="M100" s="43"/>
      <c r="N100" s="43"/>
      <c r="O100" s="43"/>
      <c r="P100" s="43"/>
      <c r="Q100" s="43"/>
    </row>
    <row r="101" spans="1:22" ht="30">
      <c r="A101" s="9">
        <v>43</v>
      </c>
      <c r="B101" s="39" t="s">
        <v>59</v>
      </c>
      <c r="C101" s="44" t="s">
        <v>70</v>
      </c>
      <c r="D101" s="41" t="s">
        <v>57</v>
      </c>
      <c r="E101" s="42">
        <v>12</v>
      </c>
      <c r="F101" s="43">
        <v>18.09</v>
      </c>
      <c r="G101" s="43"/>
      <c r="H101" s="43"/>
      <c r="I101" s="43"/>
      <c r="J101" s="43">
        <v>217</v>
      </c>
      <c r="K101" s="43"/>
      <c r="L101" s="43"/>
      <c r="M101" s="43"/>
      <c r="N101" s="43"/>
      <c r="O101" s="43"/>
      <c r="P101" s="43"/>
      <c r="Q101" s="43"/>
    </row>
    <row r="102" spans="1:22" ht="30">
      <c r="A102" s="9">
        <v>44</v>
      </c>
      <c r="B102" s="39" t="s">
        <v>59</v>
      </c>
      <c r="C102" s="44" t="s">
        <v>69</v>
      </c>
      <c r="D102" s="41" t="s">
        <v>57</v>
      </c>
      <c r="E102" s="42">
        <v>36</v>
      </c>
      <c r="F102" s="43">
        <v>10.25</v>
      </c>
      <c r="G102" s="43"/>
      <c r="H102" s="43"/>
      <c r="I102" s="43"/>
      <c r="J102" s="43">
        <v>369</v>
      </c>
      <c r="K102" s="43"/>
      <c r="L102" s="43"/>
      <c r="M102" s="43"/>
      <c r="N102" s="43"/>
      <c r="O102" s="43"/>
      <c r="P102" s="43"/>
      <c r="Q102" s="43"/>
    </row>
    <row r="103" spans="1:22" ht="30">
      <c r="A103" s="9">
        <v>45</v>
      </c>
      <c r="B103" s="39" t="s">
        <v>59</v>
      </c>
      <c r="C103" s="44" t="s">
        <v>68</v>
      </c>
      <c r="D103" s="41" t="s">
        <v>57</v>
      </c>
      <c r="E103" s="42">
        <v>36</v>
      </c>
      <c r="F103" s="43">
        <v>11.03</v>
      </c>
      <c r="G103" s="43"/>
      <c r="H103" s="43"/>
      <c r="I103" s="43"/>
      <c r="J103" s="43">
        <v>397</v>
      </c>
      <c r="K103" s="43"/>
      <c r="L103" s="43"/>
      <c r="M103" s="43"/>
      <c r="N103" s="43"/>
      <c r="O103" s="43"/>
      <c r="P103" s="43"/>
      <c r="Q103" s="43"/>
    </row>
    <row r="104" spans="1:22" ht="30">
      <c r="A104" s="9">
        <v>46</v>
      </c>
      <c r="B104" s="39" t="s">
        <v>59</v>
      </c>
      <c r="C104" s="44" t="s">
        <v>67</v>
      </c>
      <c r="D104" s="41" t="s">
        <v>57</v>
      </c>
      <c r="E104" s="42">
        <v>192</v>
      </c>
      <c r="F104" s="43">
        <v>9.23</v>
      </c>
      <c r="G104" s="43"/>
      <c r="H104" s="43"/>
      <c r="I104" s="43"/>
      <c r="J104" s="43">
        <v>1772</v>
      </c>
      <c r="K104" s="43"/>
      <c r="L104" s="43"/>
      <c r="M104" s="43"/>
      <c r="N104" s="43"/>
      <c r="O104" s="43"/>
      <c r="P104" s="43"/>
      <c r="Q104" s="43"/>
    </row>
    <row r="105" spans="1:22" ht="30">
      <c r="A105" s="9">
        <v>47</v>
      </c>
      <c r="B105" s="39" t="s">
        <v>59</v>
      </c>
      <c r="C105" s="44" t="s">
        <v>66</v>
      </c>
      <c r="D105" s="41" t="s">
        <v>57</v>
      </c>
      <c r="E105" s="54">
        <v>396</v>
      </c>
      <c r="F105" s="43">
        <v>7.18</v>
      </c>
      <c r="G105" s="43"/>
      <c r="H105" s="43"/>
      <c r="I105" s="43"/>
      <c r="J105" s="43">
        <v>2843</v>
      </c>
      <c r="K105" s="43"/>
      <c r="L105" s="43"/>
      <c r="M105" s="43"/>
      <c r="N105" s="43"/>
      <c r="O105" s="43"/>
      <c r="P105" s="43"/>
      <c r="Q105" s="43"/>
    </row>
    <row r="106" spans="1:22" ht="30">
      <c r="A106" s="9">
        <v>48</v>
      </c>
      <c r="B106" s="39" t="s">
        <v>59</v>
      </c>
      <c r="C106" s="44" t="s">
        <v>65</v>
      </c>
      <c r="D106" s="41" t="s">
        <v>57</v>
      </c>
      <c r="E106" s="42">
        <v>26</v>
      </c>
      <c r="F106" s="43">
        <v>9.11</v>
      </c>
      <c r="G106" s="43"/>
      <c r="H106" s="43"/>
      <c r="I106" s="43"/>
      <c r="J106" s="43">
        <v>237</v>
      </c>
      <c r="K106" s="43"/>
      <c r="L106" s="43"/>
      <c r="M106" s="43"/>
      <c r="N106" s="43"/>
      <c r="O106" s="43"/>
      <c r="P106" s="43"/>
      <c r="Q106" s="43"/>
    </row>
    <row r="107" spans="1:22">
      <c r="A107" s="354" t="s">
        <v>64</v>
      </c>
      <c r="B107" s="353"/>
      <c r="C107" s="353"/>
      <c r="D107" s="353"/>
      <c r="E107" s="353"/>
      <c r="F107" s="353"/>
      <c r="G107" s="353"/>
      <c r="H107" s="353"/>
      <c r="I107" s="353"/>
      <c r="J107" s="53">
        <v>434371</v>
      </c>
      <c r="K107" s="43"/>
      <c r="L107" s="43"/>
      <c r="M107" s="43"/>
      <c r="N107" s="43"/>
      <c r="O107" s="43"/>
      <c r="P107" s="43"/>
      <c r="Q107" s="43"/>
      <c r="V107" s="370">
        <f>J107</f>
        <v>434371</v>
      </c>
    </row>
    <row r="108" spans="1:22" ht="19.149999999999999" customHeight="1">
      <c r="A108" s="361" t="s">
        <v>63</v>
      </c>
      <c r="B108" s="353"/>
      <c r="C108" s="353"/>
      <c r="D108" s="353"/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3"/>
    </row>
    <row r="109" spans="1:22" ht="42">
      <c r="A109" s="9">
        <v>49</v>
      </c>
      <c r="B109" s="39" t="s">
        <v>59</v>
      </c>
      <c r="C109" s="44" t="s">
        <v>62</v>
      </c>
      <c r="D109" s="41" t="s">
        <v>57</v>
      </c>
      <c r="E109" s="42">
        <v>2</v>
      </c>
      <c r="F109" s="43">
        <v>8474574.0600000005</v>
      </c>
      <c r="G109" s="43"/>
      <c r="H109" s="43"/>
      <c r="I109" s="43"/>
      <c r="J109" s="43">
        <v>16949148</v>
      </c>
      <c r="K109" s="43"/>
      <c r="L109" s="43"/>
      <c r="M109" s="43"/>
      <c r="N109" s="43"/>
      <c r="O109" s="43"/>
      <c r="P109" s="43"/>
      <c r="Q109" s="43"/>
    </row>
    <row r="110" spans="1:22" ht="42">
      <c r="A110" s="9">
        <v>50</v>
      </c>
      <c r="B110" s="39" t="s">
        <v>59</v>
      </c>
      <c r="C110" s="44" t="s">
        <v>61</v>
      </c>
      <c r="D110" s="41" t="s">
        <v>57</v>
      </c>
      <c r="E110" s="42">
        <v>6</v>
      </c>
      <c r="F110" s="43">
        <v>78281.460000000006</v>
      </c>
      <c r="G110" s="43"/>
      <c r="H110" s="43"/>
      <c r="I110" s="43"/>
      <c r="J110" s="43">
        <v>469689</v>
      </c>
      <c r="K110" s="43"/>
      <c r="L110" s="43"/>
      <c r="M110" s="43"/>
      <c r="N110" s="43"/>
      <c r="O110" s="43"/>
      <c r="P110" s="43"/>
      <c r="Q110" s="43"/>
    </row>
    <row r="111" spans="1:22" ht="42">
      <c r="A111" s="9">
        <v>51</v>
      </c>
      <c r="B111" s="39" t="s">
        <v>59</v>
      </c>
      <c r="C111" s="44" t="s">
        <v>60</v>
      </c>
      <c r="D111" s="41" t="s">
        <v>57</v>
      </c>
      <c r="E111" s="42">
        <v>6</v>
      </c>
      <c r="F111" s="43">
        <v>15299.98</v>
      </c>
      <c r="G111" s="43"/>
      <c r="H111" s="43"/>
      <c r="I111" s="43"/>
      <c r="J111" s="43">
        <v>91800</v>
      </c>
      <c r="K111" s="43"/>
      <c r="L111" s="43"/>
      <c r="M111" s="43"/>
      <c r="N111" s="43"/>
      <c r="O111" s="43"/>
      <c r="P111" s="43"/>
      <c r="Q111" s="43"/>
    </row>
    <row r="112" spans="1:22" ht="42">
      <c r="A112" s="9">
        <v>52</v>
      </c>
      <c r="B112" s="39" t="s">
        <v>59</v>
      </c>
      <c r="C112" s="44" t="s">
        <v>58</v>
      </c>
      <c r="D112" s="41" t="s">
        <v>57</v>
      </c>
      <c r="E112" s="42">
        <v>12</v>
      </c>
      <c r="F112" s="43">
        <v>19488.96</v>
      </c>
      <c r="G112" s="43"/>
      <c r="H112" s="43"/>
      <c r="I112" s="43"/>
      <c r="J112" s="43">
        <v>233868</v>
      </c>
      <c r="K112" s="43"/>
      <c r="L112" s="43"/>
      <c r="M112" s="43"/>
      <c r="N112" s="43"/>
      <c r="O112" s="43"/>
      <c r="P112" s="43"/>
      <c r="Q112" s="43"/>
    </row>
    <row r="113" spans="1:22">
      <c r="A113" s="354" t="s">
        <v>56</v>
      </c>
      <c r="B113" s="353"/>
      <c r="C113" s="353"/>
      <c r="D113" s="353"/>
      <c r="E113" s="353"/>
      <c r="F113" s="353"/>
      <c r="G113" s="353"/>
      <c r="H113" s="353"/>
      <c r="I113" s="353"/>
      <c r="J113" s="53">
        <v>17744505</v>
      </c>
      <c r="K113" s="43"/>
      <c r="L113" s="43"/>
      <c r="M113" s="43"/>
      <c r="N113" s="43"/>
      <c r="O113" s="43"/>
      <c r="P113" s="43"/>
      <c r="Q113" s="43"/>
      <c r="V113" s="303" t="s">
        <v>923</v>
      </c>
    </row>
    <row r="114" spans="1:22">
      <c r="A114" s="357" t="s">
        <v>55</v>
      </c>
      <c r="B114" s="358"/>
      <c r="C114" s="358"/>
      <c r="D114" s="358"/>
      <c r="E114" s="358"/>
      <c r="F114" s="358"/>
      <c r="G114" s="358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V114" s="370">
        <f>V107+V69</f>
        <v>452589</v>
      </c>
    </row>
    <row r="115" spans="1:22">
      <c r="A115" s="354" t="s">
        <v>42</v>
      </c>
      <c r="B115" s="353"/>
      <c r="C115" s="353"/>
      <c r="D115" s="353"/>
      <c r="E115" s="353"/>
      <c r="F115" s="353"/>
      <c r="G115" s="353"/>
      <c r="H115" s="353"/>
      <c r="I115" s="353"/>
      <c r="J115" s="53">
        <v>19091053</v>
      </c>
      <c r="K115" s="43"/>
      <c r="L115" s="43"/>
      <c r="M115" s="43"/>
      <c r="N115" s="43"/>
      <c r="O115" s="46">
        <v>2127.14</v>
      </c>
      <c r="P115" s="43"/>
      <c r="Q115" s="46">
        <v>385.46</v>
      </c>
    </row>
    <row r="116" spans="1:22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22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22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22">
      <c r="A119" s="367" t="s">
        <v>47</v>
      </c>
      <c r="B119" s="368"/>
      <c r="C119" s="368"/>
      <c r="D119" s="368"/>
      <c r="E119" s="368"/>
      <c r="F119" s="368"/>
      <c r="G119" s="368"/>
      <c r="H119" s="368"/>
      <c r="I119" s="368"/>
      <c r="J119" s="368"/>
      <c r="K119" s="368"/>
      <c r="L119" s="368"/>
      <c r="M119" s="368"/>
      <c r="N119" s="368"/>
      <c r="O119" s="368"/>
      <c r="P119" s="368"/>
      <c r="Q119" s="368"/>
    </row>
    <row r="120" spans="1:22">
      <c r="A120" s="369" t="s">
        <v>48</v>
      </c>
      <c r="B120" s="368"/>
      <c r="C120" s="368"/>
      <c r="D120" s="368"/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  <c r="O120" s="368"/>
      <c r="P120" s="368"/>
      <c r="Q120" s="368"/>
    </row>
    <row r="121" spans="1:2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2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2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2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2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2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2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2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8">
    <mergeCell ref="J16:K16"/>
    <mergeCell ref="J19:K19"/>
    <mergeCell ref="A119:Q119"/>
    <mergeCell ref="A120:Q120"/>
    <mergeCell ref="J20:K20"/>
    <mergeCell ref="J18:K18"/>
    <mergeCell ref="J17:K17"/>
    <mergeCell ref="A83:Q83"/>
    <mergeCell ref="A107:I107"/>
    <mergeCell ref="A108:Q108"/>
    <mergeCell ref="A114:Q114"/>
    <mergeCell ref="A115:I115"/>
    <mergeCell ref="A77:I77"/>
    <mergeCell ref="A78:I78"/>
    <mergeCell ref="A79:I79"/>
    <mergeCell ref="A80:I80"/>
    <mergeCell ref="A113:I113"/>
    <mergeCell ref="A68:I68"/>
    <mergeCell ref="A69:I69"/>
    <mergeCell ref="A70:I70"/>
    <mergeCell ref="A71:I71"/>
    <mergeCell ref="A72:I72"/>
    <mergeCell ref="A81:I81"/>
    <mergeCell ref="A82:I82"/>
    <mergeCell ref="A73:I73"/>
    <mergeCell ref="A74:I74"/>
    <mergeCell ref="A75:I75"/>
    <mergeCell ref="A76:I76"/>
    <mergeCell ref="A47:I47"/>
    <mergeCell ref="A48:I48"/>
    <mergeCell ref="A49:I49"/>
    <mergeCell ref="A50:I50"/>
    <mergeCell ref="A51:Q51"/>
    <mergeCell ref="A42:I42"/>
    <mergeCell ref="A43:I43"/>
    <mergeCell ref="A44:I44"/>
    <mergeCell ref="A45:I45"/>
    <mergeCell ref="A46:I46"/>
    <mergeCell ref="A28:Q28"/>
    <mergeCell ref="A38:I38"/>
    <mergeCell ref="A39:I39"/>
    <mergeCell ref="A40:I40"/>
    <mergeCell ref="A41:I41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4"/>
  <sheetViews>
    <sheetView showGridLines="0" topLeftCell="A85" zoomScaleNormal="75" zoomScaleSheetLayoutView="75" workbookViewId="0">
      <selection activeCell="T103" sqref="T10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91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580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579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578</v>
      </c>
      <c r="K16" s="360"/>
      <c r="L16" s="21" t="s">
        <v>45</v>
      </c>
      <c r="M16" s="10"/>
      <c r="N16" s="10"/>
      <c r="O16" s="10"/>
      <c r="P16" s="10"/>
      <c r="Q16" s="10"/>
    </row>
    <row r="17" spans="1:18" hidden="1" outlineLevel="1">
      <c r="A17" s="17"/>
      <c r="B17" s="20"/>
      <c r="C17" s="18"/>
      <c r="D17" s="12" t="s">
        <v>167</v>
      </c>
      <c r="E17" s="17"/>
      <c r="F17" s="10"/>
      <c r="G17" s="10"/>
      <c r="H17" s="10"/>
      <c r="I17" s="12"/>
      <c r="J17" s="359" t="s">
        <v>577</v>
      </c>
      <c r="K17" s="360"/>
      <c r="L17" s="21" t="s">
        <v>45</v>
      </c>
      <c r="M17" s="10"/>
      <c r="N17" s="10"/>
      <c r="O17" s="10"/>
      <c r="P17" s="10"/>
      <c r="Q17" s="10"/>
    </row>
    <row r="18" spans="1:18" hidden="1" outlineLevel="1">
      <c r="A18" s="17"/>
      <c r="B18" s="20"/>
      <c r="C18" s="18"/>
      <c r="D18" s="12" t="s">
        <v>165</v>
      </c>
      <c r="E18" s="17"/>
      <c r="F18" s="10"/>
      <c r="G18" s="10"/>
      <c r="H18" s="10"/>
      <c r="I18" s="12"/>
      <c r="J18" s="359" t="s">
        <v>576</v>
      </c>
      <c r="K18" s="360"/>
      <c r="L18" s="21" t="s">
        <v>45</v>
      </c>
      <c r="M18" s="10"/>
      <c r="N18" s="10"/>
      <c r="O18" s="10"/>
      <c r="P18" s="10"/>
      <c r="Q18" s="10"/>
    </row>
    <row r="19" spans="1:18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575</v>
      </c>
      <c r="K19" s="360"/>
      <c r="L19" s="21" t="s">
        <v>45</v>
      </c>
      <c r="M19" s="10"/>
      <c r="N19" s="10"/>
      <c r="O19" s="10"/>
      <c r="P19" s="10"/>
      <c r="Q19" s="10"/>
    </row>
    <row r="20" spans="1:18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574</v>
      </c>
      <c r="K20" s="360"/>
      <c r="L20" s="21" t="s">
        <v>52</v>
      </c>
      <c r="M20" s="10"/>
      <c r="N20" s="10"/>
      <c r="O20" s="10"/>
      <c r="P20" s="10"/>
      <c r="Q20" s="10"/>
    </row>
    <row r="21" spans="1:18" collapsed="1">
      <c r="A21" s="17"/>
      <c r="B21" s="20"/>
      <c r="C21" s="18"/>
      <c r="D21" s="38" t="s">
        <v>224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8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8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  <c r="R24" s="279"/>
    </row>
    <row r="25" spans="1:18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  <c r="R25" s="279"/>
    </row>
    <row r="26" spans="1:18" ht="15.75" customHeight="1">
      <c r="A26" s="363"/>
      <c r="B26" s="365"/>
      <c r="C26" s="366"/>
      <c r="D26" s="362"/>
      <c r="E26" s="363"/>
      <c r="F26" s="363"/>
      <c r="G26" s="304" t="s">
        <v>9</v>
      </c>
      <c r="H26" s="304" t="s">
        <v>18</v>
      </c>
      <c r="I26" s="304" t="s">
        <v>12</v>
      </c>
      <c r="J26" s="363"/>
      <c r="K26" s="304" t="s">
        <v>9</v>
      </c>
      <c r="L26" s="304" t="s">
        <v>18</v>
      </c>
      <c r="M26" s="304" t="s">
        <v>12</v>
      </c>
      <c r="N26" s="362"/>
      <c r="O26" s="362"/>
      <c r="P26" s="362"/>
      <c r="Q26" s="362"/>
      <c r="R26" s="279"/>
    </row>
    <row r="27" spans="1:18">
      <c r="A27" s="306">
        <v>1</v>
      </c>
      <c r="B27" s="307">
        <v>2</v>
      </c>
      <c r="C27" s="304">
        <v>3</v>
      </c>
      <c r="D27" s="304">
        <v>4</v>
      </c>
      <c r="E27" s="306">
        <v>5</v>
      </c>
      <c r="F27" s="305">
        <v>6</v>
      </c>
      <c r="G27" s="305">
        <v>7</v>
      </c>
      <c r="H27" s="305">
        <v>8</v>
      </c>
      <c r="I27" s="305">
        <v>9</v>
      </c>
      <c r="J27" s="305">
        <v>10</v>
      </c>
      <c r="K27" s="305">
        <v>11</v>
      </c>
      <c r="L27" s="305">
        <v>12</v>
      </c>
      <c r="M27" s="305">
        <v>13</v>
      </c>
      <c r="N27" s="305">
        <v>14</v>
      </c>
      <c r="O27" s="305">
        <v>15</v>
      </c>
      <c r="P27" s="305">
        <v>16</v>
      </c>
      <c r="Q27" s="305">
        <v>17</v>
      </c>
      <c r="R27" s="279"/>
    </row>
    <row r="28" spans="1:18" ht="19.149999999999999" customHeight="1">
      <c r="A28" s="361" t="s">
        <v>474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279"/>
    </row>
    <row r="29" spans="1:18" ht="93">
      <c r="A29" s="306">
        <v>1</v>
      </c>
      <c r="B29" s="309" t="s">
        <v>473</v>
      </c>
      <c r="C29" s="310" t="s">
        <v>472</v>
      </c>
      <c r="D29" s="311" t="s">
        <v>123</v>
      </c>
      <c r="E29" s="312">
        <v>2</v>
      </c>
      <c r="F29" s="313">
        <v>546</v>
      </c>
      <c r="G29" s="313">
        <v>46.23</v>
      </c>
      <c r="H29" s="313">
        <v>107.62</v>
      </c>
      <c r="I29" s="313">
        <v>5.54</v>
      </c>
      <c r="J29" s="313">
        <v>1092</v>
      </c>
      <c r="K29" s="313">
        <v>92</v>
      </c>
      <c r="L29" s="313">
        <v>215</v>
      </c>
      <c r="M29" s="313">
        <v>11</v>
      </c>
      <c r="N29" s="313">
        <v>4.66</v>
      </c>
      <c r="O29" s="313">
        <v>9.32</v>
      </c>
      <c r="P29" s="313">
        <v>0.41</v>
      </c>
      <c r="Q29" s="313">
        <v>0.82</v>
      </c>
      <c r="R29" s="279"/>
    </row>
    <row r="30" spans="1:18" ht="84">
      <c r="A30" s="306">
        <v>2</v>
      </c>
      <c r="B30" s="309" t="s">
        <v>573</v>
      </c>
      <c r="C30" s="310" t="s">
        <v>572</v>
      </c>
      <c r="D30" s="311" t="s">
        <v>123</v>
      </c>
      <c r="E30" s="312">
        <v>17</v>
      </c>
      <c r="F30" s="313">
        <v>11.82</v>
      </c>
      <c r="G30" s="313">
        <v>11.11</v>
      </c>
      <c r="H30" s="313"/>
      <c r="I30" s="313"/>
      <c r="J30" s="313">
        <v>201</v>
      </c>
      <c r="K30" s="313">
        <v>189</v>
      </c>
      <c r="L30" s="313"/>
      <c r="M30" s="313"/>
      <c r="N30" s="313">
        <v>1.1200000000000001</v>
      </c>
      <c r="O30" s="313">
        <v>19.04</v>
      </c>
      <c r="P30" s="313"/>
      <c r="Q30" s="313"/>
      <c r="R30" s="279"/>
    </row>
    <row r="31" spans="1:18" ht="84">
      <c r="A31" s="306">
        <v>3</v>
      </c>
      <c r="B31" s="309" t="s">
        <v>118</v>
      </c>
      <c r="C31" s="310" t="s">
        <v>117</v>
      </c>
      <c r="D31" s="311" t="s">
        <v>116</v>
      </c>
      <c r="E31" s="312">
        <v>6</v>
      </c>
      <c r="F31" s="313">
        <v>117.86</v>
      </c>
      <c r="G31" s="313">
        <v>45.98</v>
      </c>
      <c r="H31" s="313">
        <v>69.45</v>
      </c>
      <c r="I31" s="313">
        <v>20.74</v>
      </c>
      <c r="J31" s="313">
        <v>707</v>
      </c>
      <c r="K31" s="313">
        <v>276</v>
      </c>
      <c r="L31" s="313">
        <v>417</v>
      </c>
      <c r="M31" s="313">
        <v>124</v>
      </c>
      <c r="N31" s="313">
        <v>4.78</v>
      </c>
      <c r="O31" s="313">
        <v>28.68</v>
      </c>
      <c r="P31" s="313">
        <v>1.78</v>
      </c>
      <c r="Q31" s="313">
        <v>10.68</v>
      </c>
      <c r="R31" s="279"/>
    </row>
    <row r="32" spans="1:18" ht="84">
      <c r="A32" s="306">
        <v>4</v>
      </c>
      <c r="B32" s="309" t="s">
        <v>569</v>
      </c>
      <c r="C32" s="310" t="s">
        <v>568</v>
      </c>
      <c r="D32" s="311" t="s">
        <v>123</v>
      </c>
      <c r="E32" s="312">
        <v>2</v>
      </c>
      <c r="F32" s="313">
        <v>312.35000000000002</v>
      </c>
      <c r="G32" s="313">
        <v>22.06</v>
      </c>
      <c r="H32" s="313">
        <v>3.77</v>
      </c>
      <c r="I32" s="313">
        <v>0.14000000000000001</v>
      </c>
      <c r="J32" s="313">
        <v>625</v>
      </c>
      <c r="K32" s="313">
        <v>44</v>
      </c>
      <c r="L32" s="313">
        <v>8</v>
      </c>
      <c r="M32" s="313"/>
      <c r="N32" s="313">
        <v>2.3199999999999998</v>
      </c>
      <c r="O32" s="313">
        <v>4.6399999999999997</v>
      </c>
      <c r="P32" s="313">
        <v>0.01</v>
      </c>
      <c r="Q32" s="313">
        <v>0.02</v>
      </c>
      <c r="R32" s="279"/>
    </row>
    <row r="33" spans="1:18" ht="84">
      <c r="A33" s="306">
        <v>5</v>
      </c>
      <c r="B33" s="309" t="s">
        <v>571</v>
      </c>
      <c r="C33" s="310" t="s">
        <v>570</v>
      </c>
      <c r="D33" s="311" t="s">
        <v>123</v>
      </c>
      <c r="E33" s="312">
        <v>2</v>
      </c>
      <c r="F33" s="313">
        <v>73.819999999999993</v>
      </c>
      <c r="G33" s="313">
        <v>23.51</v>
      </c>
      <c r="H33" s="313">
        <v>45.35</v>
      </c>
      <c r="I33" s="313">
        <v>3.16</v>
      </c>
      <c r="J33" s="313">
        <v>148</v>
      </c>
      <c r="K33" s="313">
        <v>47</v>
      </c>
      <c r="L33" s="313">
        <v>91</v>
      </c>
      <c r="M33" s="313">
        <v>6</v>
      </c>
      <c r="N33" s="313">
        <v>2.37</v>
      </c>
      <c r="O33" s="313">
        <v>4.74</v>
      </c>
      <c r="P33" s="313">
        <v>0.28999999999999998</v>
      </c>
      <c r="Q33" s="313">
        <v>0.57999999999999996</v>
      </c>
      <c r="R33" s="279"/>
    </row>
    <row r="34" spans="1:18" ht="84">
      <c r="A34" s="306">
        <v>6</v>
      </c>
      <c r="B34" s="309" t="s">
        <v>569</v>
      </c>
      <c r="C34" s="310" t="s">
        <v>568</v>
      </c>
      <c r="D34" s="311" t="s">
        <v>123</v>
      </c>
      <c r="E34" s="312">
        <v>6</v>
      </c>
      <c r="F34" s="313">
        <v>312.35000000000002</v>
      </c>
      <c r="G34" s="313">
        <v>22.06</v>
      </c>
      <c r="H34" s="313">
        <v>3.77</v>
      </c>
      <c r="I34" s="313">
        <v>0.14000000000000001</v>
      </c>
      <c r="J34" s="313">
        <v>1874</v>
      </c>
      <c r="K34" s="313">
        <v>132</v>
      </c>
      <c r="L34" s="313">
        <v>23</v>
      </c>
      <c r="M34" s="313">
        <v>1</v>
      </c>
      <c r="N34" s="313">
        <v>2.3199999999999998</v>
      </c>
      <c r="O34" s="313">
        <v>13.92</v>
      </c>
      <c r="P34" s="313">
        <v>0.01</v>
      </c>
      <c r="Q34" s="313">
        <v>0.06</v>
      </c>
      <c r="R34" s="279"/>
    </row>
    <row r="35" spans="1:18" ht="84">
      <c r="A35" s="306">
        <v>7</v>
      </c>
      <c r="B35" s="309" t="s">
        <v>503</v>
      </c>
      <c r="C35" s="310" t="s">
        <v>502</v>
      </c>
      <c r="D35" s="311" t="s">
        <v>123</v>
      </c>
      <c r="E35" s="312">
        <v>10</v>
      </c>
      <c r="F35" s="313">
        <v>278.17</v>
      </c>
      <c r="G35" s="313">
        <v>14.84</v>
      </c>
      <c r="H35" s="313">
        <v>1.1299999999999999</v>
      </c>
      <c r="I35" s="313"/>
      <c r="J35" s="313">
        <v>2782</v>
      </c>
      <c r="K35" s="313">
        <v>148</v>
      </c>
      <c r="L35" s="313">
        <v>11</v>
      </c>
      <c r="M35" s="313"/>
      <c r="N35" s="313">
        <v>1.56</v>
      </c>
      <c r="O35" s="313">
        <v>15.6</v>
      </c>
      <c r="P35" s="313"/>
      <c r="Q35" s="313"/>
      <c r="R35" s="279"/>
    </row>
    <row r="36" spans="1:18" ht="144">
      <c r="A36" s="306">
        <v>8</v>
      </c>
      <c r="B36" s="309" t="s">
        <v>567</v>
      </c>
      <c r="C36" s="310" t="s">
        <v>566</v>
      </c>
      <c r="D36" s="311" t="s">
        <v>123</v>
      </c>
      <c r="E36" s="312">
        <v>3</v>
      </c>
      <c r="F36" s="313">
        <v>356.61</v>
      </c>
      <c r="G36" s="313">
        <v>31.45</v>
      </c>
      <c r="H36" s="313">
        <v>3.17</v>
      </c>
      <c r="I36" s="313">
        <v>0.14000000000000001</v>
      </c>
      <c r="J36" s="313">
        <v>1070</v>
      </c>
      <c r="K36" s="313">
        <v>94</v>
      </c>
      <c r="L36" s="313">
        <v>10</v>
      </c>
      <c r="M36" s="313"/>
      <c r="N36" s="313">
        <v>3.17</v>
      </c>
      <c r="O36" s="313">
        <v>9.51</v>
      </c>
      <c r="P36" s="313">
        <v>0.01</v>
      </c>
      <c r="Q36" s="313">
        <v>0.03</v>
      </c>
      <c r="R36" s="279"/>
    </row>
    <row r="37" spans="1:18" ht="84">
      <c r="A37" s="306">
        <v>9</v>
      </c>
      <c r="B37" s="309" t="s">
        <v>565</v>
      </c>
      <c r="C37" s="310" t="s">
        <v>564</v>
      </c>
      <c r="D37" s="311" t="s">
        <v>563</v>
      </c>
      <c r="E37" s="312">
        <v>1.58</v>
      </c>
      <c r="F37" s="313">
        <v>3133.77</v>
      </c>
      <c r="G37" s="313">
        <v>166.66</v>
      </c>
      <c r="H37" s="313">
        <v>2.42</v>
      </c>
      <c r="I37" s="313">
        <v>0.14000000000000001</v>
      </c>
      <c r="J37" s="313">
        <v>4951</v>
      </c>
      <c r="K37" s="313">
        <v>263</v>
      </c>
      <c r="L37" s="313">
        <v>4</v>
      </c>
      <c r="M37" s="313"/>
      <c r="N37" s="313">
        <v>16.8</v>
      </c>
      <c r="O37" s="313">
        <v>26.54</v>
      </c>
      <c r="P37" s="313">
        <v>0.01</v>
      </c>
      <c r="Q37" s="313">
        <v>0.02</v>
      </c>
      <c r="R37" s="279"/>
    </row>
    <row r="38" spans="1:18" ht="84">
      <c r="A38" s="306">
        <v>10</v>
      </c>
      <c r="B38" s="309" t="s">
        <v>562</v>
      </c>
      <c r="C38" s="310" t="s">
        <v>561</v>
      </c>
      <c r="D38" s="311" t="s">
        <v>111</v>
      </c>
      <c r="E38" s="312">
        <v>0.19</v>
      </c>
      <c r="F38" s="313">
        <v>1855.66</v>
      </c>
      <c r="G38" s="313">
        <v>353.44</v>
      </c>
      <c r="H38" s="313">
        <v>687.81</v>
      </c>
      <c r="I38" s="313">
        <v>150.68</v>
      </c>
      <c r="J38" s="313">
        <v>353</v>
      </c>
      <c r="K38" s="313">
        <v>67</v>
      </c>
      <c r="L38" s="313">
        <v>131</v>
      </c>
      <c r="M38" s="313">
        <v>29</v>
      </c>
      <c r="N38" s="313">
        <v>37.6</v>
      </c>
      <c r="O38" s="313">
        <v>7.14</v>
      </c>
      <c r="P38" s="313">
        <v>12.78</v>
      </c>
      <c r="Q38" s="313">
        <v>2.4300000000000002</v>
      </c>
      <c r="R38" s="279"/>
    </row>
    <row r="39" spans="1:18" ht="84">
      <c r="A39" s="306">
        <v>11</v>
      </c>
      <c r="B39" s="309" t="s">
        <v>113</v>
      </c>
      <c r="C39" s="310" t="s">
        <v>112</v>
      </c>
      <c r="D39" s="311" t="s">
        <v>111</v>
      </c>
      <c r="E39" s="312">
        <v>0.17</v>
      </c>
      <c r="F39" s="313">
        <v>1822.09</v>
      </c>
      <c r="G39" s="313">
        <v>200.22</v>
      </c>
      <c r="H39" s="313">
        <v>87.7</v>
      </c>
      <c r="I39" s="313">
        <v>3.38</v>
      </c>
      <c r="J39" s="313">
        <v>310</v>
      </c>
      <c r="K39" s="313">
        <v>34</v>
      </c>
      <c r="L39" s="313">
        <v>15</v>
      </c>
      <c r="M39" s="313">
        <v>1</v>
      </c>
      <c r="N39" s="313">
        <v>21.3</v>
      </c>
      <c r="O39" s="313">
        <v>3.62</v>
      </c>
      <c r="P39" s="313">
        <v>0.25</v>
      </c>
      <c r="Q39" s="313">
        <v>0.04</v>
      </c>
      <c r="R39" s="279"/>
    </row>
    <row r="40" spans="1:18" ht="84">
      <c r="A40" s="306">
        <v>12</v>
      </c>
      <c r="B40" s="309" t="s">
        <v>560</v>
      </c>
      <c r="C40" s="310" t="s">
        <v>559</v>
      </c>
      <c r="D40" s="311" t="s">
        <v>324</v>
      </c>
      <c r="E40" s="312">
        <v>0.4</v>
      </c>
      <c r="F40" s="313">
        <v>551.73</v>
      </c>
      <c r="G40" s="313">
        <v>79.75</v>
      </c>
      <c r="H40" s="313">
        <v>383.55</v>
      </c>
      <c r="I40" s="313">
        <v>29.21</v>
      </c>
      <c r="J40" s="313">
        <v>221</v>
      </c>
      <c r="K40" s="313">
        <v>32</v>
      </c>
      <c r="L40" s="313">
        <v>153</v>
      </c>
      <c r="M40" s="313">
        <v>12</v>
      </c>
      <c r="N40" s="313">
        <v>8.2899999999999991</v>
      </c>
      <c r="O40" s="313">
        <v>3.32</v>
      </c>
      <c r="P40" s="313">
        <v>2.4300000000000002</v>
      </c>
      <c r="Q40" s="313">
        <v>0.97</v>
      </c>
      <c r="R40" s="279"/>
    </row>
    <row r="41" spans="1:18" ht="84">
      <c r="A41" s="306">
        <v>13</v>
      </c>
      <c r="B41" s="309" t="s">
        <v>558</v>
      </c>
      <c r="C41" s="310" t="s">
        <v>557</v>
      </c>
      <c r="D41" s="311" t="s">
        <v>324</v>
      </c>
      <c r="E41" s="312">
        <v>0.7</v>
      </c>
      <c r="F41" s="313">
        <v>481.85</v>
      </c>
      <c r="G41" s="313">
        <v>70.42</v>
      </c>
      <c r="H41" s="313">
        <v>323.18</v>
      </c>
      <c r="I41" s="313">
        <v>25.1</v>
      </c>
      <c r="J41" s="313">
        <v>337</v>
      </c>
      <c r="K41" s="313">
        <v>49</v>
      </c>
      <c r="L41" s="313">
        <v>226</v>
      </c>
      <c r="M41" s="313">
        <v>18</v>
      </c>
      <c r="N41" s="313">
        <v>7.32</v>
      </c>
      <c r="O41" s="313">
        <v>5.12</v>
      </c>
      <c r="P41" s="313">
        <v>2.1</v>
      </c>
      <c r="Q41" s="313">
        <v>1.47</v>
      </c>
      <c r="R41" s="279"/>
    </row>
    <row r="42" spans="1:18" ht="84">
      <c r="A42" s="306">
        <v>14</v>
      </c>
      <c r="B42" s="309" t="s">
        <v>358</v>
      </c>
      <c r="C42" s="310" t="s">
        <v>357</v>
      </c>
      <c r="D42" s="311" t="s">
        <v>324</v>
      </c>
      <c r="E42" s="314">
        <v>10.5</v>
      </c>
      <c r="F42" s="313">
        <v>1582.86</v>
      </c>
      <c r="G42" s="313">
        <v>169.31</v>
      </c>
      <c r="H42" s="313">
        <v>619.80999999999995</v>
      </c>
      <c r="I42" s="313">
        <v>51.88</v>
      </c>
      <c r="J42" s="313">
        <v>16620</v>
      </c>
      <c r="K42" s="313">
        <v>1778</v>
      </c>
      <c r="L42" s="313">
        <v>6508</v>
      </c>
      <c r="M42" s="313">
        <v>545</v>
      </c>
      <c r="N42" s="313">
        <v>17.600000000000001</v>
      </c>
      <c r="O42" s="313">
        <v>184.8</v>
      </c>
      <c r="P42" s="313">
        <v>4.43</v>
      </c>
      <c r="Q42" s="313">
        <v>46.52</v>
      </c>
      <c r="R42" s="279"/>
    </row>
    <row r="43" spans="1:18" ht="84">
      <c r="A43" s="306">
        <v>15</v>
      </c>
      <c r="B43" s="309" t="s">
        <v>446</v>
      </c>
      <c r="C43" s="310" t="s">
        <v>445</v>
      </c>
      <c r="D43" s="311" t="s">
        <v>444</v>
      </c>
      <c r="E43" s="312">
        <v>0.72</v>
      </c>
      <c r="F43" s="313">
        <v>117.75</v>
      </c>
      <c r="G43" s="313">
        <v>115.44</v>
      </c>
      <c r="H43" s="313"/>
      <c r="I43" s="313"/>
      <c r="J43" s="313">
        <v>85</v>
      </c>
      <c r="K43" s="313">
        <v>83</v>
      </c>
      <c r="L43" s="313"/>
      <c r="M43" s="313"/>
      <c r="N43" s="313">
        <v>12</v>
      </c>
      <c r="O43" s="313">
        <v>8.64</v>
      </c>
      <c r="P43" s="313"/>
      <c r="Q43" s="313"/>
      <c r="R43" s="279"/>
    </row>
    <row r="44" spans="1:18" ht="84">
      <c r="A44" s="306">
        <v>16</v>
      </c>
      <c r="B44" s="309" t="s">
        <v>556</v>
      </c>
      <c r="C44" s="310" t="s">
        <v>555</v>
      </c>
      <c r="D44" s="311" t="s">
        <v>444</v>
      </c>
      <c r="E44" s="312">
        <v>1.1599999999999999</v>
      </c>
      <c r="F44" s="313">
        <v>127.56</v>
      </c>
      <c r="G44" s="313">
        <v>125.06</v>
      </c>
      <c r="H44" s="313"/>
      <c r="I44" s="313"/>
      <c r="J44" s="313">
        <v>148</v>
      </c>
      <c r="K44" s="313">
        <v>145</v>
      </c>
      <c r="L44" s="313"/>
      <c r="M44" s="313"/>
      <c r="N44" s="313">
        <v>13</v>
      </c>
      <c r="O44" s="313">
        <v>15.08</v>
      </c>
      <c r="P44" s="313"/>
      <c r="Q44" s="313"/>
      <c r="R44" s="279"/>
    </row>
    <row r="45" spans="1:18" ht="84">
      <c r="A45" s="306">
        <v>17</v>
      </c>
      <c r="B45" s="309" t="s">
        <v>554</v>
      </c>
      <c r="C45" s="310" t="s">
        <v>553</v>
      </c>
      <c r="D45" s="311" t="s">
        <v>444</v>
      </c>
      <c r="E45" s="312">
        <v>0.16</v>
      </c>
      <c r="F45" s="313">
        <v>149.13999999999999</v>
      </c>
      <c r="G45" s="313">
        <v>146.22</v>
      </c>
      <c r="H45" s="313"/>
      <c r="I45" s="313"/>
      <c r="J45" s="313">
        <v>24</v>
      </c>
      <c r="K45" s="313">
        <v>23</v>
      </c>
      <c r="L45" s="313"/>
      <c r="M45" s="313"/>
      <c r="N45" s="313">
        <v>15.2</v>
      </c>
      <c r="O45" s="313">
        <v>2.4300000000000002</v>
      </c>
      <c r="P45" s="313"/>
      <c r="Q45" s="313"/>
      <c r="R45" s="279"/>
    </row>
    <row r="46" spans="1:18" ht="84">
      <c r="A46" s="306">
        <v>18</v>
      </c>
      <c r="B46" s="309" t="s">
        <v>552</v>
      </c>
      <c r="C46" s="310" t="s">
        <v>551</v>
      </c>
      <c r="D46" s="311" t="s">
        <v>444</v>
      </c>
      <c r="E46" s="312">
        <v>0.16</v>
      </c>
      <c r="F46" s="313">
        <v>167.79</v>
      </c>
      <c r="G46" s="313">
        <v>164.5</v>
      </c>
      <c r="H46" s="313"/>
      <c r="I46" s="313"/>
      <c r="J46" s="313">
        <v>27</v>
      </c>
      <c r="K46" s="313">
        <v>26</v>
      </c>
      <c r="L46" s="313"/>
      <c r="M46" s="313"/>
      <c r="N46" s="313">
        <v>17.100000000000001</v>
      </c>
      <c r="O46" s="313">
        <v>2.74</v>
      </c>
      <c r="P46" s="313"/>
      <c r="Q46" s="313"/>
      <c r="R46" s="279"/>
    </row>
    <row r="47" spans="1:18" ht="84">
      <c r="A47" s="306">
        <v>19</v>
      </c>
      <c r="B47" s="309" t="s">
        <v>443</v>
      </c>
      <c r="C47" s="310" t="s">
        <v>442</v>
      </c>
      <c r="D47" s="311" t="s">
        <v>123</v>
      </c>
      <c r="E47" s="312">
        <v>24</v>
      </c>
      <c r="F47" s="313">
        <v>52.79</v>
      </c>
      <c r="G47" s="313">
        <v>2.5</v>
      </c>
      <c r="H47" s="313">
        <v>2.42</v>
      </c>
      <c r="I47" s="313">
        <v>0.14000000000000001</v>
      </c>
      <c r="J47" s="313">
        <v>1267</v>
      </c>
      <c r="K47" s="313">
        <v>60</v>
      </c>
      <c r="L47" s="313">
        <v>58</v>
      </c>
      <c r="M47" s="313">
        <v>3</v>
      </c>
      <c r="N47" s="313">
        <v>0.26</v>
      </c>
      <c r="O47" s="313">
        <v>6.24</v>
      </c>
      <c r="P47" s="313">
        <v>0.01</v>
      </c>
      <c r="Q47" s="313">
        <v>0.24</v>
      </c>
      <c r="R47" s="279"/>
    </row>
    <row r="48" spans="1:18" ht="84">
      <c r="A48" s="306">
        <v>20</v>
      </c>
      <c r="B48" s="309" t="s">
        <v>550</v>
      </c>
      <c r="C48" s="310" t="s">
        <v>549</v>
      </c>
      <c r="D48" s="311" t="s">
        <v>123</v>
      </c>
      <c r="E48" s="314">
        <v>44</v>
      </c>
      <c r="F48" s="313">
        <v>54.33</v>
      </c>
      <c r="G48" s="313">
        <v>2.79</v>
      </c>
      <c r="H48" s="313">
        <v>2.42</v>
      </c>
      <c r="I48" s="313">
        <v>0.14000000000000001</v>
      </c>
      <c r="J48" s="313">
        <v>2391</v>
      </c>
      <c r="K48" s="313">
        <v>123</v>
      </c>
      <c r="L48" s="313">
        <v>106</v>
      </c>
      <c r="M48" s="313">
        <v>6</v>
      </c>
      <c r="N48" s="313">
        <v>0.28999999999999998</v>
      </c>
      <c r="O48" s="313">
        <v>12.76</v>
      </c>
      <c r="P48" s="313">
        <v>0.01</v>
      </c>
      <c r="Q48" s="313">
        <v>0.44</v>
      </c>
      <c r="R48" s="279"/>
    </row>
    <row r="49" spans="1:22" ht="12.75" customHeight="1">
      <c r="A49" s="352" t="s">
        <v>98</v>
      </c>
      <c r="B49" s="353"/>
      <c r="C49" s="353"/>
      <c r="D49" s="353"/>
      <c r="E49" s="353"/>
      <c r="F49" s="353"/>
      <c r="G49" s="353"/>
      <c r="H49" s="353"/>
      <c r="I49" s="353"/>
      <c r="J49" s="315">
        <v>35233</v>
      </c>
      <c r="K49" s="315">
        <v>3705</v>
      </c>
      <c r="L49" s="315">
        <v>7976</v>
      </c>
      <c r="M49" s="315">
        <v>756</v>
      </c>
      <c r="N49" s="313"/>
      <c r="O49" s="315">
        <v>383.88</v>
      </c>
      <c r="P49" s="313"/>
      <c r="Q49" s="315">
        <v>64.319999999999993</v>
      </c>
      <c r="R49" s="279"/>
    </row>
    <row r="50" spans="1:22" ht="12.75" customHeight="1">
      <c r="A50" s="352" t="s">
        <v>97</v>
      </c>
      <c r="B50" s="353"/>
      <c r="C50" s="353"/>
      <c r="D50" s="353"/>
      <c r="E50" s="353"/>
      <c r="F50" s="353"/>
      <c r="G50" s="353"/>
      <c r="H50" s="353"/>
      <c r="I50" s="353"/>
      <c r="J50" s="315">
        <v>39667</v>
      </c>
      <c r="K50" s="315">
        <v>5107</v>
      </c>
      <c r="L50" s="315">
        <v>11008</v>
      </c>
      <c r="M50" s="315">
        <v>1044</v>
      </c>
      <c r="N50" s="313"/>
      <c r="O50" s="315">
        <v>529.75</v>
      </c>
      <c r="P50" s="313"/>
      <c r="Q50" s="315">
        <v>88.77</v>
      </c>
      <c r="R50" s="279"/>
      <c r="V50">
        <f>J50-K50-L50</f>
        <v>23552</v>
      </c>
    </row>
    <row r="51" spans="1:22" ht="12.75" customHeight="1">
      <c r="A51" s="352" t="s">
        <v>35</v>
      </c>
      <c r="B51" s="353"/>
      <c r="C51" s="353"/>
      <c r="D51" s="353"/>
      <c r="E51" s="353"/>
      <c r="F51" s="353"/>
      <c r="G51" s="353"/>
      <c r="H51" s="353"/>
      <c r="I51" s="353"/>
      <c r="J51" s="313"/>
      <c r="K51" s="313"/>
      <c r="L51" s="313"/>
      <c r="M51" s="313"/>
      <c r="N51" s="313"/>
      <c r="O51" s="313"/>
      <c r="P51" s="313"/>
      <c r="Q51" s="313"/>
      <c r="R51" s="279"/>
    </row>
    <row r="52" spans="1:22" ht="12.95" customHeight="1">
      <c r="A52" s="352" t="s">
        <v>548</v>
      </c>
      <c r="B52" s="353"/>
      <c r="C52" s="353"/>
      <c r="D52" s="353"/>
      <c r="E52" s="353"/>
      <c r="F52" s="353"/>
      <c r="G52" s="353"/>
      <c r="H52" s="353"/>
      <c r="I52" s="353"/>
      <c r="J52" s="315">
        <v>1752</v>
      </c>
      <c r="K52" s="315">
        <v>556</v>
      </c>
      <c r="L52" s="315">
        <v>1196</v>
      </c>
      <c r="M52" s="315">
        <v>113</v>
      </c>
      <c r="N52" s="313"/>
      <c r="O52" s="315">
        <v>57.582000000000001</v>
      </c>
      <c r="P52" s="313"/>
      <c r="Q52" s="315">
        <v>9.6479999999999997</v>
      </c>
      <c r="R52" s="279"/>
    </row>
    <row r="53" spans="1:22" ht="12.95" customHeight="1">
      <c r="A53" s="352" t="s">
        <v>547</v>
      </c>
      <c r="B53" s="353"/>
      <c r="C53" s="353"/>
      <c r="D53" s="353"/>
      <c r="E53" s="353"/>
      <c r="F53" s="353"/>
      <c r="G53" s="353"/>
      <c r="H53" s="353"/>
      <c r="I53" s="353"/>
      <c r="J53" s="315">
        <v>2682</v>
      </c>
      <c r="K53" s="315">
        <v>852</v>
      </c>
      <c r="L53" s="315">
        <v>1835</v>
      </c>
      <c r="M53" s="315">
        <v>174</v>
      </c>
      <c r="N53" s="313"/>
      <c r="O53" s="315">
        <v>88.292000000000002</v>
      </c>
      <c r="P53" s="313"/>
      <c r="Q53" s="315">
        <v>14.794</v>
      </c>
      <c r="R53" s="279"/>
    </row>
    <row r="54" spans="1:22" ht="12.75" customHeight="1">
      <c r="A54" s="352" t="s">
        <v>94</v>
      </c>
      <c r="B54" s="353"/>
      <c r="C54" s="353"/>
      <c r="D54" s="353"/>
      <c r="E54" s="353"/>
      <c r="F54" s="353"/>
      <c r="G54" s="353"/>
      <c r="H54" s="353"/>
      <c r="I54" s="353"/>
      <c r="J54" s="315">
        <v>178859</v>
      </c>
      <c r="K54" s="315">
        <v>50561</v>
      </c>
      <c r="L54" s="315">
        <v>66245</v>
      </c>
      <c r="M54" s="315">
        <v>10336</v>
      </c>
      <c r="N54" s="313"/>
      <c r="O54" s="315">
        <v>529.75</v>
      </c>
      <c r="P54" s="313"/>
      <c r="Q54" s="315">
        <v>88.77</v>
      </c>
      <c r="R54" s="279"/>
    </row>
    <row r="55" spans="1:22" ht="12.75" customHeight="1">
      <c r="A55" s="352" t="s">
        <v>38</v>
      </c>
      <c r="B55" s="353"/>
      <c r="C55" s="353"/>
      <c r="D55" s="353"/>
      <c r="E55" s="353"/>
      <c r="F55" s="353"/>
      <c r="G55" s="353"/>
      <c r="H55" s="353"/>
      <c r="I55" s="353"/>
      <c r="J55" s="315">
        <v>57852</v>
      </c>
      <c r="K55" s="313"/>
      <c r="L55" s="313"/>
      <c r="M55" s="313"/>
      <c r="N55" s="313"/>
      <c r="O55" s="313"/>
      <c r="P55" s="313"/>
      <c r="Q55" s="313"/>
      <c r="R55" s="279"/>
    </row>
    <row r="56" spans="1:22" ht="12.75" customHeight="1">
      <c r="A56" s="352" t="s">
        <v>35</v>
      </c>
      <c r="B56" s="353"/>
      <c r="C56" s="353"/>
      <c r="D56" s="353"/>
      <c r="E56" s="353"/>
      <c r="F56" s="353"/>
      <c r="G56" s="353"/>
      <c r="H56" s="353"/>
      <c r="I56" s="353"/>
      <c r="J56" s="313"/>
      <c r="K56" s="313"/>
      <c r="L56" s="313"/>
      <c r="M56" s="313"/>
      <c r="N56" s="313"/>
      <c r="O56" s="313"/>
      <c r="P56" s="313"/>
      <c r="Q56" s="313"/>
      <c r="R56" s="279"/>
    </row>
    <row r="57" spans="1:22" ht="12.75" customHeight="1">
      <c r="A57" s="352" t="s">
        <v>546</v>
      </c>
      <c r="B57" s="353"/>
      <c r="C57" s="353"/>
      <c r="D57" s="353"/>
      <c r="E57" s="353"/>
      <c r="F57" s="353"/>
      <c r="G57" s="353"/>
      <c r="H57" s="353"/>
      <c r="I57" s="353"/>
      <c r="J57" s="315">
        <v>57852</v>
      </c>
      <c r="K57" s="313"/>
      <c r="L57" s="313"/>
      <c r="M57" s="313"/>
      <c r="N57" s="313"/>
      <c r="O57" s="313"/>
      <c r="P57" s="313"/>
      <c r="Q57" s="313"/>
      <c r="R57" s="279"/>
    </row>
    <row r="58" spans="1:22" ht="12.75" customHeight="1">
      <c r="A58" s="352" t="s">
        <v>40</v>
      </c>
      <c r="B58" s="353"/>
      <c r="C58" s="353"/>
      <c r="D58" s="353"/>
      <c r="E58" s="353"/>
      <c r="F58" s="353"/>
      <c r="G58" s="353"/>
      <c r="H58" s="353"/>
      <c r="I58" s="353"/>
      <c r="J58" s="315">
        <v>39583</v>
      </c>
      <c r="K58" s="313"/>
      <c r="L58" s="313"/>
      <c r="M58" s="313"/>
      <c r="N58" s="313"/>
      <c r="O58" s="313"/>
      <c r="P58" s="313"/>
      <c r="Q58" s="313"/>
      <c r="R58" s="279"/>
    </row>
    <row r="59" spans="1:22" ht="12.75" customHeight="1">
      <c r="A59" s="352" t="s">
        <v>35</v>
      </c>
      <c r="B59" s="353"/>
      <c r="C59" s="353"/>
      <c r="D59" s="353"/>
      <c r="E59" s="353"/>
      <c r="F59" s="353"/>
      <c r="G59" s="353"/>
      <c r="H59" s="353"/>
      <c r="I59" s="353"/>
      <c r="J59" s="313"/>
      <c r="K59" s="313"/>
      <c r="L59" s="313"/>
      <c r="M59" s="313"/>
      <c r="N59" s="313"/>
      <c r="O59" s="313"/>
      <c r="P59" s="313"/>
      <c r="Q59" s="313"/>
      <c r="R59" s="279"/>
      <c r="S59">
        <f>J60</f>
        <v>39583</v>
      </c>
    </row>
    <row r="60" spans="1:22" ht="12.75" customHeight="1">
      <c r="A60" s="352" t="s">
        <v>545</v>
      </c>
      <c r="B60" s="353"/>
      <c r="C60" s="353"/>
      <c r="D60" s="353"/>
      <c r="E60" s="353"/>
      <c r="F60" s="353"/>
      <c r="G60" s="353"/>
      <c r="H60" s="353"/>
      <c r="I60" s="353"/>
      <c r="J60" s="315">
        <v>39583</v>
      </c>
      <c r="K60" s="313"/>
      <c r="L60" s="313"/>
      <c r="M60" s="313"/>
      <c r="N60" s="313"/>
      <c r="O60" s="313"/>
      <c r="P60" s="313"/>
      <c r="Q60" s="313"/>
      <c r="R60" s="279"/>
    </row>
    <row r="61" spans="1:22" ht="12.75" customHeight="1">
      <c r="A61" s="354" t="s">
        <v>467</v>
      </c>
      <c r="B61" s="353"/>
      <c r="C61" s="353"/>
      <c r="D61" s="353"/>
      <c r="E61" s="353"/>
      <c r="F61" s="353"/>
      <c r="G61" s="353"/>
      <c r="H61" s="353"/>
      <c r="I61" s="353"/>
      <c r="J61" s="316">
        <v>276294</v>
      </c>
      <c r="K61" s="313"/>
      <c r="L61" s="313"/>
      <c r="M61" s="313"/>
      <c r="N61" s="313"/>
      <c r="O61" s="316">
        <v>529.75</v>
      </c>
      <c r="P61" s="313"/>
      <c r="Q61" s="316">
        <v>88.77</v>
      </c>
      <c r="R61" s="279"/>
    </row>
    <row r="62" spans="1:22" ht="19.149999999999999" customHeight="1">
      <c r="A62" s="361" t="s">
        <v>544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279"/>
    </row>
    <row r="63" spans="1:22" ht="19.149999999999999" customHeight="1">
      <c r="A63" s="352" t="s">
        <v>919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279"/>
    </row>
    <row r="64" spans="1:22" ht="42">
      <c r="A64" s="306">
        <v>21</v>
      </c>
      <c r="B64" s="309" t="s">
        <v>540</v>
      </c>
      <c r="C64" s="310" t="s">
        <v>542</v>
      </c>
      <c r="D64" s="311" t="s">
        <v>57</v>
      </c>
      <c r="E64" s="312">
        <v>1</v>
      </c>
      <c r="F64" s="313">
        <v>1070765.19</v>
      </c>
      <c r="G64" s="313"/>
      <c r="H64" s="313"/>
      <c r="I64" s="313"/>
      <c r="J64" s="313">
        <v>1070765</v>
      </c>
      <c r="K64" s="313"/>
      <c r="L64" s="313"/>
      <c r="M64" s="313"/>
      <c r="N64" s="313"/>
      <c r="O64" s="313"/>
      <c r="P64" s="313"/>
      <c r="Q64" s="313"/>
      <c r="R64" s="279"/>
    </row>
    <row r="65" spans="1:18" ht="36">
      <c r="A65" s="306">
        <v>22</v>
      </c>
      <c r="B65" s="309" t="s">
        <v>540</v>
      </c>
      <c r="C65" s="310" t="s">
        <v>541</v>
      </c>
      <c r="D65" s="311" t="s">
        <v>57</v>
      </c>
      <c r="E65" s="312">
        <v>1</v>
      </c>
      <c r="F65" s="313">
        <v>64442.61</v>
      </c>
      <c r="G65" s="313"/>
      <c r="H65" s="313"/>
      <c r="I65" s="313"/>
      <c r="J65" s="313">
        <v>64443</v>
      </c>
      <c r="K65" s="313"/>
      <c r="L65" s="313"/>
      <c r="M65" s="313"/>
      <c r="N65" s="313"/>
      <c r="O65" s="313"/>
      <c r="P65" s="313"/>
      <c r="Q65" s="313"/>
      <c r="R65" s="279"/>
    </row>
    <row r="66" spans="1:18" ht="54">
      <c r="A66" s="306">
        <v>23</v>
      </c>
      <c r="B66" s="309" t="s">
        <v>540</v>
      </c>
      <c r="C66" s="310" t="s">
        <v>539</v>
      </c>
      <c r="D66" s="311" t="s">
        <v>57</v>
      </c>
      <c r="E66" s="312">
        <v>1</v>
      </c>
      <c r="F66" s="313">
        <v>257728.23</v>
      </c>
      <c r="G66" s="313"/>
      <c r="H66" s="313"/>
      <c r="I66" s="313"/>
      <c r="J66" s="313">
        <v>257728</v>
      </c>
      <c r="K66" s="313"/>
      <c r="L66" s="313"/>
      <c r="M66" s="313"/>
      <c r="N66" s="313"/>
      <c r="O66" s="313"/>
      <c r="P66" s="313"/>
      <c r="Q66" s="313"/>
      <c r="R66" s="279"/>
    </row>
    <row r="67" spans="1:18" ht="23.25" customHeight="1">
      <c r="A67" s="306">
        <v>24</v>
      </c>
      <c r="B67" s="309" t="s">
        <v>59</v>
      </c>
      <c r="C67" s="310" t="s">
        <v>531</v>
      </c>
      <c r="D67" s="311" t="s">
        <v>57</v>
      </c>
      <c r="E67" s="312">
        <v>1</v>
      </c>
      <c r="F67" s="313">
        <v>20001.509999999998</v>
      </c>
      <c r="G67" s="313"/>
      <c r="H67" s="313"/>
      <c r="I67" s="313"/>
      <c r="J67" s="313">
        <v>20002</v>
      </c>
      <c r="K67" s="313"/>
      <c r="L67" s="313"/>
      <c r="M67" s="313"/>
      <c r="N67" s="313"/>
      <c r="O67" s="313"/>
      <c r="P67" s="313"/>
      <c r="Q67" s="313"/>
      <c r="R67" s="279"/>
    </row>
    <row r="68" spans="1:18" ht="30">
      <c r="A68" s="306">
        <v>25</v>
      </c>
      <c r="B68" s="309" t="s">
        <v>59</v>
      </c>
      <c r="C68" s="310" t="s">
        <v>530</v>
      </c>
      <c r="D68" s="311" t="s">
        <v>57</v>
      </c>
      <c r="E68" s="312">
        <v>1</v>
      </c>
      <c r="F68" s="313">
        <v>20001.509999999998</v>
      </c>
      <c r="G68" s="313"/>
      <c r="H68" s="313"/>
      <c r="I68" s="313"/>
      <c r="J68" s="313">
        <v>20002</v>
      </c>
      <c r="K68" s="313"/>
      <c r="L68" s="313"/>
      <c r="M68" s="313"/>
      <c r="N68" s="313"/>
      <c r="O68" s="313"/>
      <c r="P68" s="313"/>
      <c r="Q68" s="313"/>
      <c r="R68" s="279"/>
    </row>
    <row r="69" spans="1:18" ht="30">
      <c r="A69" s="306">
        <v>26</v>
      </c>
      <c r="B69" s="309" t="s">
        <v>59</v>
      </c>
      <c r="C69" s="310" t="s">
        <v>529</v>
      </c>
      <c r="D69" s="311" t="s">
        <v>57</v>
      </c>
      <c r="E69" s="312">
        <v>1</v>
      </c>
      <c r="F69" s="313">
        <v>20001.509999999998</v>
      </c>
      <c r="G69" s="313"/>
      <c r="H69" s="313"/>
      <c r="I69" s="313"/>
      <c r="J69" s="313">
        <v>20002</v>
      </c>
      <c r="K69" s="313"/>
      <c r="L69" s="313"/>
      <c r="M69" s="313"/>
      <c r="N69" s="313"/>
      <c r="O69" s="313"/>
      <c r="P69" s="313"/>
      <c r="Q69" s="313"/>
      <c r="R69" s="279"/>
    </row>
    <row r="70" spans="1:18">
      <c r="A70" s="352" t="s">
        <v>920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279"/>
    </row>
    <row r="71" spans="1:18" ht="42">
      <c r="A71" s="306">
        <v>27</v>
      </c>
      <c r="B71" s="309" t="s">
        <v>59</v>
      </c>
      <c r="C71" s="310" t="s">
        <v>538</v>
      </c>
      <c r="D71" s="311" t="s">
        <v>57</v>
      </c>
      <c r="E71" s="312">
        <v>2</v>
      </c>
      <c r="F71" s="313">
        <v>6247.08</v>
      </c>
      <c r="G71" s="313"/>
      <c r="H71" s="313"/>
      <c r="I71" s="313"/>
      <c r="J71" s="313">
        <v>12494</v>
      </c>
      <c r="K71" s="313"/>
      <c r="L71" s="313"/>
      <c r="M71" s="313"/>
      <c r="N71" s="313"/>
      <c r="O71" s="313"/>
      <c r="P71" s="313"/>
      <c r="Q71" s="313"/>
      <c r="R71" s="279"/>
    </row>
    <row r="72" spans="1:18" ht="30">
      <c r="A72" s="306">
        <v>28</v>
      </c>
      <c r="B72" s="309" t="s">
        <v>59</v>
      </c>
      <c r="C72" s="310" t="s">
        <v>537</v>
      </c>
      <c r="D72" s="311" t="s">
        <v>57</v>
      </c>
      <c r="E72" s="312">
        <v>2</v>
      </c>
      <c r="F72" s="313">
        <v>669.33</v>
      </c>
      <c r="G72" s="313"/>
      <c r="H72" s="313"/>
      <c r="I72" s="313"/>
      <c r="J72" s="313">
        <v>1339</v>
      </c>
      <c r="K72" s="313"/>
      <c r="L72" s="313"/>
      <c r="M72" s="313"/>
      <c r="N72" s="313"/>
      <c r="O72" s="313"/>
      <c r="P72" s="313"/>
      <c r="Q72" s="313"/>
      <c r="R72" s="279"/>
    </row>
    <row r="73" spans="1:18" ht="42">
      <c r="A73" s="306">
        <v>29</v>
      </c>
      <c r="B73" s="309" t="s">
        <v>59</v>
      </c>
      <c r="C73" s="310" t="s">
        <v>536</v>
      </c>
      <c r="D73" s="311" t="s">
        <v>57</v>
      </c>
      <c r="E73" s="312">
        <v>2</v>
      </c>
      <c r="F73" s="313">
        <v>6180.75</v>
      </c>
      <c r="G73" s="313"/>
      <c r="H73" s="313"/>
      <c r="I73" s="313"/>
      <c r="J73" s="313">
        <v>12362</v>
      </c>
      <c r="K73" s="313"/>
      <c r="L73" s="313"/>
      <c r="M73" s="313"/>
      <c r="N73" s="313"/>
      <c r="O73" s="313"/>
      <c r="P73" s="313"/>
      <c r="Q73" s="313"/>
      <c r="R73" s="279"/>
    </row>
    <row r="74" spans="1:18" ht="42">
      <c r="A74" s="306">
        <v>30</v>
      </c>
      <c r="B74" s="309" t="s">
        <v>59</v>
      </c>
      <c r="C74" s="310" t="s">
        <v>535</v>
      </c>
      <c r="D74" s="311" t="s">
        <v>57</v>
      </c>
      <c r="E74" s="312">
        <v>2</v>
      </c>
      <c r="F74" s="313">
        <v>1670.31</v>
      </c>
      <c r="G74" s="313"/>
      <c r="H74" s="313"/>
      <c r="I74" s="313"/>
      <c r="J74" s="313">
        <v>3341</v>
      </c>
      <c r="K74" s="313"/>
      <c r="L74" s="313"/>
      <c r="M74" s="313"/>
      <c r="N74" s="313"/>
      <c r="O74" s="313"/>
      <c r="P74" s="313"/>
      <c r="Q74" s="313"/>
      <c r="R74" s="279"/>
    </row>
    <row r="75" spans="1:18" ht="42">
      <c r="A75" s="306">
        <v>31</v>
      </c>
      <c r="B75" s="309" t="s">
        <v>59</v>
      </c>
      <c r="C75" s="310" t="s">
        <v>534</v>
      </c>
      <c r="D75" s="311" t="s">
        <v>57</v>
      </c>
      <c r="E75" s="312">
        <v>2</v>
      </c>
      <c r="F75" s="313">
        <v>771.84</v>
      </c>
      <c r="G75" s="313"/>
      <c r="H75" s="313"/>
      <c r="I75" s="313"/>
      <c r="J75" s="313">
        <v>1544</v>
      </c>
      <c r="K75" s="313"/>
      <c r="L75" s="313"/>
      <c r="M75" s="313"/>
      <c r="N75" s="313"/>
      <c r="O75" s="313"/>
      <c r="P75" s="313"/>
      <c r="Q75" s="313"/>
      <c r="R75" s="279"/>
    </row>
    <row r="76" spans="1:18" ht="42">
      <c r="A76" s="306">
        <v>32</v>
      </c>
      <c r="B76" s="309" t="s">
        <v>59</v>
      </c>
      <c r="C76" s="310" t="s">
        <v>533</v>
      </c>
      <c r="D76" s="311" t="s">
        <v>57</v>
      </c>
      <c r="E76" s="312">
        <v>4</v>
      </c>
      <c r="F76" s="313">
        <v>584.91</v>
      </c>
      <c r="G76" s="313"/>
      <c r="H76" s="313"/>
      <c r="I76" s="313"/>
      <c r="J76" s="313">
        <v>2340</v>
      </c>
      <c r="K76" s="313"/>
      <c r="L76" s="313"/>
      <c r="M76" s="313"/>
      <c r="N76" s="313"/>
      <c r="O76" s="313"/>
      <c r="P76" s="313"/>
      <c r="Q76" s="313"/>
      <c r="R76" s="279"/>
    </row>
    <row r="77" spans="1:18" ht="42">
      <c r="A77" s="306">
        <v>33</v>
      </c>
      <c r="B77" s="309" t="s">
        <v>59</v>
      </c>
      <c r="C77" s="310" t="s">
        <v>532</v>
      </c>
      <c r="D77" s="311" t="s">
        <v>57</v>
      </c>
      <c r="E77" s="312">
        <v>6</v>
      </c>
      <c r="F77" s="313">
        <v>331.65</v>
      </c>
      <c r="G77" s="313"/>
      <c r="H77" s="313"/>
      <c r="I77" s="313"/>
      <c r="J77" s="313">
        <v>1990</v>
      </c>
      <c r="K77" s="313"/>
      <c r="L77" s="313"/>
      <c r="M77" s="313"/>
      <c r="N77" s="313"/>
      <c r="O77" s="313"/>
      <c r="P77" s="313"/>
      <c r="Q77" s="313"/>
      <c r="R77" s="279"/>
    </row>
    <row r="78" spans="1:18" ht="30">
      <c r="A78" s="306">
        <v>34</v>
      </c>
      <c r="B78" s="309" t="s">
        <v>59</v>
      </c>
      <c r="C78" s="310" t="s">
        <v>528</v>
      </c>
      <c r="D78" s="311" t="s">
        <v>105</v>
      </c>
      <c r="E78" s="312">
        <v>12</v>
      </c>
      <c r="F78" s="313">
        <v>116.62</v>
      </c>
      <c r="G78" s="313"/>
      <c r="H78" s="313"/>
      <c r="I78" s="313"/>
      <c r="J78" s="313">
        <v>1399</v>
      </c>
      <c r="K78" s="313"/>
      <c r="L78" s="313"/>
      <c r="M78" s="313"/>
      <c r="N78" s="313"/>
      <c r="O78" s="313"/>
      <c r="P78" s="313"/>
      <c r="Q78" s="313"/>
      <c r="R78" s="279"/>
    </row>
    <row r="79" spans="1:18" ht="30">
      <c r="A79" s="306">
        <v>35</v>
      </c>
      <c r="B79" s="309" t="s">
        <v>59</v>
      </c>
      <c r="C79" s="310" t="s">
        <v>527</v>
      </c>
      <c r="D79" s="311" t="s">
        <v>105</v>
      </c>
      <c r="E79" s="312">
        <v>7</v>
      </c>
      <c r="F79" s="313">
        <v>348.05</v>
      </c>
      <c r="G79" s="313"/>
      <c r="H79" s="313"/>
      <c r="I79" s="313"/>
      <c r="J79" s="313">
        <v>2436</v>
      </c>
      <c r="K79" s="313"/>
      <c r="L79" s="313"/>
      <c r="M79" s="313"/>
      <c r="N79" s="313"/>
      <c r="O79" s="313"/>
      <c r="P79" s="313"/>
      <c r="Q79" s="313"/>
      <c r="R79" s="279"/>
    </row>
    <row r="80" spans="1:18" ht="30">
      <c r="A80" s="306">
        <v>36</v>
      </c>
      <c r="B80" s="309" t="s">
        <v>59</v>
      </c>
      <c r="C80" s="310" t="s">
        <v>526</v>
      </c>
      <c r="D80" s="311" t="s">
        <v>57</v>
      </c>
      <c r="E80" s="312">
        <v>40</v>
      </c>
      <c r="F80" s="313">
        <v>1.81</v>
      </c>
      <c r="G80" s="313"/>
      <c r="H80" s="313"/>
      <c r="I80" s="313"/>
      <c r="J80" s="313">
        <v>72</v>
      </c>
      <c r="K80" s="313"/>
      <c r="L80" s="313"/>
      <c r="M80" s="313"/>
      <c r="N80" s="313"/>
      <c r="O80" s="313"/>
      <c r="P80" s="313"/>
      <c r="Q80" s="313"/>
      <c r="R80" s="279"/>
    </row>
    <row r="81" spans="1:20" ht="30">
      <c r="A81" s="306">
        <v>37</v>
      </c>
      <c r="B81" s="309" t="s">
        <v>59</v>
      </c>
      <c r="C81" s="310" t="s">
        <v>525</v>
      </c>
      <c r="D81" s="311" t="s">
        <v>519</v>
      </c>
      <c r="E81" s="312">
        <v>0.04</v>
      </c>
      <c r="F81" s="313">
        <v>388669.68</v>
      </c>
      <c r="G81" s="313"/>
      <c r="H81" s="313"/>
      <c r="I81" s="313"/>
      <c r="J81" s="313">
        <v>15547</v>
      </c>
      <c r="K81" s="313"/>
      <c r="L81" s="313"/>
      <c r="M81" s="313"/>
      <c r="N81" s="313"/>
      <c r="O81" s="313"/>
      <c r="P81" s="313"/>
      <c r="Q81" s="313"/>
      <c r="R81" s="279"/>
    </row>
    <row r="82" spans="1:20" ht="30">
      <c r="A82" s="306">
        <v>38</v>
      </c>
      <c r="B82" s="309" t="s">
        <v>59</v>
      </c>
      <c r="C82" s="310" t="s">
        <v>524</v>
      </c>
      <c r="D82" s="311" t="s">
        <v>519</v>
      </c>
      <c r="E82" s="312">
        <v>7.0000000000000007E-2</v>
      </c>
      <c r="F82" s="313">
        <v>224569.26</v>
      </c>
      <c r="G82" s="313"/>
      <c r="H82" s="313"/>
      <c r="I82" s="313"/>
      <c r="J82" s="313">
        <v>15720</v>
      </c>
      <c r="K82" s="313"/>
      <c r="L82" s="313"/>
      <c r="M82" s="313"/>
      <c r="N82" s="313"/>
      <c r="O82" s="313"/>
      <c r="P82" s="313"/>
      <c r="Q82" s="313"/>
      <c r="R82" s="279"/>
    </row>
    <row r="83" spans="1:20" ht="30">
      <c r="A83" s="306">
        <v>39</v>
      </c>
      <c r="B83" s="309" t="s">
        <v>59</v>
      </c>
      <c r="C83" s="310" t="s">
        <v>523</v>
      </c>
      <c r="D83" s="311" t="s">
        <v>519</v>
      </c>
      <c r="E83" s="312">
        <v>0.18</v>
      </c>
      <c r="F83" s="313">
        <v>139311.09</v>
      </c>
      <c r="G83" s="313"/>
      <c r="H83" s="313"/>
      <c r="I83" s="313"/>
      <c r="J83" s="313">
        <v>25076</v>
      </c>
      <c r="K83" s="313"/>
      <c r="L83" s="313"/>
      <c r="M83" s="313"/>
      <c r="N83" s="313"/>
      <c r="O83" s="313"/>
      <c r="P83" s="313"/>
      <c r="Q83" s="313"/>
      <c r="R83" s="279"/>
    </row>
    <row r="84" spans="1:20" ht="30">
      <c r="A84" s="306">
        <v>40</v>
      </c>
      <c r="B84" s="309" t="s">
        <v>59</v>
      </c>
      <c r="C84" s="310" t="s">
        <v>522</v>
      </c>
      <c r="D84" s="311" t="s">
        <v>519</v>
      </c>
      <c r="E84" s="312">
        <v>0.14000000000000001</v>
      </c>
      <c r="F84" s="313">
        <v>99139.23</v>
      </c>
      <c r="G84" s="313"/>
      <c r="H84" s="313"/>
      <c r="I84" s="313"/>
      <c r="J84" s="313">
        <v>13879</v>
      </c>
      <c r="K84" s="313"/>
      <c r="L84" s="313"/>
      <c r="M84" s="313"/>
      <c r="N84" s="313"/>
      <c r="O84" s="313"/>
      <c r="P84" s="313"/>
      <c r="Q84" s="313"/>
      <c r="R84" s="279"/>
    </row>
    <row r="85" spans="1:20" ht="30">
      <c r="A85" s="306">
        <v>41</v>
      </c>
      <c r="B85" s="309" t="s">
        <v>59</v>
      </c>
      <c r="C85" s="310" t="s">
        <v>521</v>
      </c>
      <c r="D85" s="311" t="s">
        <v>519</v>
      </c>
      <c r="E85" s="312">
        <v>0.25</v>
      </c>
      <c r="F85" s="313">
        <v>63043.65</v>
      </c>
      <c r="G85" s="313"/>
      <c r="H85" s="313"/>
      <c r="I85" s="313"/>
      <c r="J85" s="313">
        <v>15761</v>
      </c>
      <c r="K85" s="313"/>
      <c r="L85" s="313"/>
      <c r="M85" s="313"/>
      <c r="N85" s="313"/>
      <c r="O85" s="313"/>
      <c r="P85" s="313"/>
      <c r="Q85" s="313"/>
      <c r="R85" s="279"/>
    </row>
    <row r="86" spans="1:20" ht="30">
      <c r="A86" s="306">
        <v>42</v>
      </c>
      <c r="B86" s="309" t="s">
        <v>59</v>
      </c>
      <c r="C86" s="310" t="s">
        <v>520</v>
      </c>
      <c r="D86" s="311" t="s">
        <v>519</v>
      </c>
      <c r="E86" s="312">
        <v>0.08</v>
      </c>
      <c r="F86" s="313">
        <v>53630.82</v>
      </c>
      <c r="G86" s="313"/>
      <c r="H86" s="313"/>
      <c r="I86" s="313"/>
      <c r="J86" s="313">
        <v>4290</v>
      </c>
      <c r="K86" s="313"/>
      <c r="L86" s="313"/>
      <c r="M86" s="313"/>
      <c r="N86" s="313"/>
      <c r="O86" s="313"/>
      <c r="P86" s="313"/>
      <c r="Q86" s="313"/>
      <c r="R86" s="279"/>
    </row>
    <row r="87" spans="1:20" ht="12.75" customHeight="1">
      <c r="A87" s="354" t="s">
        <v>921</v>
      </c>
      <c r="B87" s="353"/>
      <c r="C87" s="353"/>
      <c r="D87" s="353"/>
      <c r="E87" s="353"/>
      <c r="F87" s="353"/>
      <c r="G87" s="353"/>
      <c r="H87" s="353"/>
      <c r="I87" s="353"/>
      <c r="J87" s="313"/>
      <c r="K87" s="313"/>
      <c r="L87" s="313"/>
      <c r="M87" s="313"/>
      <c r="N87" s="313"/>
      <c r="O87" s="313"/>
      <c r="P87" s="313"/>
      <c r="Q87" s="313"/>
      <c r="R87" s="279"/>
    </row>
    <row r="88" spans="1:20">
      <c r="A88" s="352" t="s">
        <v>306</v>
      </c>
      <c r="B88" s="353"/>
      <c r="C88" s="353"/>
      <c r="D88" s="353"/>
      <c r="E88" s="353"/>
      <c r="F88" s="353"/>
      <c r="G88" s="353"/>
      <c r="H88" s="353"/>
      <c r="I88" s="353"/>
      <c r="J88" s="313"/>
      <c r="K88" s="313"/>
      <c r="L88" s="313"/>
      <c r="M88" s="313"/>
      <c r="N88" s="313"/>
      <c r="O88" s="313"/>
      <c r="P88" s="313"/>
      <c r="Q88" s="313"/>
      <c r="R88" s="279"/>
    </row>
    <row r="89" spans="1:20" ht="12.75" customHeight="1">
      <c r="A89" s="352" t="s">
        <v>305</v>
      </c>
      <c r="B89" s="353"/>
      <c r="C89" s="353"/>
      <c r="D89" s="353"/>
      <c r="E89" s="353"/>
      <c r="F89" s="353"/>
      <c r="G89" s="353"/>
      <c r="H89" s="353"/>
      <c r="I89" s="353"/>
      <c r="J89" s="315">
        <v>129590</v>
      </c>
      <c r="K89" s="313"/>
      <c r="L89" s="313"/>
      <c r="M89" s="313"/>
      <c r="N89" s="313"/>
      <c r="O89" s="313"/>
      <c r="P89" s="313"/>
      <c r="Q89" s="313"/>
      <c r="R89" s="279"/>
      <c r="T89">
        <f>J89</f>
        <v>129590</v>
      </c>
    </row>
    <row r="90" spans="1:20" ht="12.75" customHeight="1">
      <c r="A90" s="352" t="s">
        <v>302</v>
      </c>
      <c r="B90" s="353"/>
      <c r="C90" s="353"/>
      <c r="D90" s="353"/>
      <c r="E90" s="353"/>
      <c r="F90" s="353"/>
      <c r="G90" s="353"/>
      <c r="H90" s="353"/>
      <c r="I90" s="353"/>
      <c r="J90" s="315">
        <v>1452942</v>
      </c>
      <c r="K90" s="313"/>
      <c r="L90" s="313"/>
      <c r="M90" s="313"/>
      <c r="N90" s="313"/>
      <c r="O90" s="313"/>
      <c r="P90" s="313"/>
      <c r="Q90" s="313"/>
      <c r="R90" s="279"/>
    </row>
    <row r="91" spans="1:20" ht="12.75" customHeight="1">
      <c r="A91" s="354" t="s">
        <v>922</v>
      </c>
      <c r="B91" s="353"/>
      <c r="C91" s="353"/>
      <c r="D91" s="353"/>
      <c r="E91" s="353"/>
      <c r="F91" s="353"/>
      <c r="G91" s="353"/>
      <c r="H91" s="353"/>
      <c r="I91" s="353"/>
      <c r="J91" s="316">
        <v>1582532</v>
      </c>
      <c r="K91" s="313"/>
      <c r="L91" s="313"/>
      <c r="M91" s="313"/>
      <c r="N91" s="313"/>
      <c r="O91" s="313"/>
      <c r="P91" s="313"/>
      <c r="Q91" s="313"/>
      <c r="R91" s="279"/>
    </row>
    <row r="92" spans="1:20" ht="12.75" customHeight="1">
      <c r="A92" s="357" t="s">
        <v>55</v>
      </c>
      <c r="B92" s="358"/>
      <c r="C92" s="358"/>
      <c r="D92" s="358"/>
      <c r="E92" s="358"/>
      <c r="F92" s="358"/>
      <c r="G92" s="358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279"/>
    </row>
    <row r="93" spans="1:20" ht="12.75" customHeight="1">
      <c r="A93" s="354" t="s">
        <v>308</v>
      </c>
      <c r="B93" s="353"/>
      <c r="C93" s="353"/>
      <c r="D93" s="353"/>
      <c r="E93" s="353"/>
      <c r="F93" s="353"/>
      <c r="G93" s="353"/>
      <c r="H93" s="353"/>
      <c r="I93" s="353"/>
      <c r="J93" s="313"/>
      <c r="K93" s="313"/>
      <c r="L93" s="313"/>
      <c r="M93" s="313"/>
      <c r="N93" s="313"/>
      <c r="O93" s="313"/>
      <c r="P93" s="313"/>
      <c r="Q93" s="313"/>
      <c r="R93" s="279"/>
    </row>
    <row r="94" spans="1:20" ht="12.75" customHeight="1">
      <c r="A94" s="352" t="s">
        <v>307</v>
      </c>
      <c r="B94" s="353"/>
      <c r="C94" s="353"/>
      <c r="D94" s="353"/>
      <c r="E94" s="353"/>
      <c r="F94" s="353"/>
      <c r="G94" s="353"/>
      <c r="H94" s="353"/>
      <c r="I94" s="353"/>
      <c r="J94" s="315">
        <v>1858826</v>
      </c>
      <c r="K94" s="313"/>
      <c r="L94" s="313"/>
      <c r="M94" s="313"/>
      <c r="N94" s="313"/>
      <c r="O94" s="315">
        <v>529.75</v>
      </c>
      <c r="P94" s="313"/>
      <c r="Q94" s="315">
        <v>88.77</v>
      </c>
      <c r="R94" s="279"/>
    </row>
    <row r="95" spans="1:20" ht="12.75" customHeight="1">
      <c r="A95" s="352" t="s">
        <v>306</v>
      </c>
      <c r="B95" s="353"/>
      <c r="C95" s="353"/>
      <c r="D95" s="353"/>
      <c r="E95" s="353"/>
      <c r="F95" s="353"/>
      <c r="G95" s="353"/>
      <c r="H95" s="353"/>
      <c r="I95" s="353"/>
      <c r="J95" s="313"/>
      <c r="K95" s="313"/>
      <c r="L95" s="313"/>
      <c r="M95" s="313"/>
      <c r="N95" s="313"/>
      <c r="O95" s="313"/>
      <c r="P95" s="313"/>
      <c r="Q95" s="313"/>
      <c r="R95" s="279"/>
    </row>
    <row r="96" spans="1:20" ht="12.75" customHeight="1">
      <c r="A96" s="352" t="s">
        <v>305</v>
      </c>
      <c r="B96" s="353"/>
      <c r="C96" s="353"/>
      <c r="D96" s="353"/>
      <c r="E96" s="353"/>
      <c r="F96" s="353"/>
      <c r="G96" s="353"/>
      <c r="H96" s="353"/>
      <c r="I96" s="353"/>
      <c r="J96" s="315">
        <v>191643</v>
      </c>
      <c r="K96" s="313"/>
      <c r="L96" s="313"/>
      <c r="M96" s="313"/>
      <c r="N96" s="313"/>
      <c r="O96" s="313"/>
      <c r="P96" s="313"/>
      <c r="Q96" s="313"/>
      <c r="R96" s="279"/>
    </row>
    <row r="97" spans="1:20" ht="12.75" customHeight="1">
      <c r="A97" s="352" t="s">
        <v>304</v>
      </c>
      <c r="B97" s="353"/>
      <c r="C97" s="353"/>
      <c r="D97" s="353"/>
      <c r="E97" s="353"/>
      <c r="F97" s="353"/>
      <c r="G97" s="353"/>
      <c r="H97" s="353"/>
      <c r="I97" s="353"/>
      <c r="J97" s="315">
        <v>66245</v>
      </c>
      <c r="K97" s="313"/>
      <c r="L97" s="313"/>
      <c r="M97" s="313"/>
      <c r="N97" s="313"/>
      <c r="O97" s="313"/>
      <c r="P97" s="313"/>
      <c r="Q97" s="313"/>
      <c r="R97" s="279"/>
    </row>
    <row r="98" spans="1:20" ht="12.75" customHeight="1">
      <c r="A98" s="352" t="s">
        <v>303</v>
      </c>
      <c r="B98" s="353"/>
      <c r="C98" s="353"/>
      <c r="D98" s="353"/>
      <c r="E98" s="353"/>
      <c r="F98" s="353"/>
      <c r="G98" s="353"/>
      <c r="H98" s="353"/>
      <c r="I98" s="353"/>
      <c r="J98" s="315">
        <v>60897</v>
      </c>
      <c r="K98" s="313"/>
      <c r="L98" s="313"/>
      <c r="M98" s="313"/>
      <c r="N98" s="313"/>
      <c r="O98" s="313"/>
      <c r="P98" s="313"/>
      <c r="Q98" s="313"/>
      <c r="R98" s="279"/>
    </row>
    <row r="99" spans="1:20">
      <c r="A99" s="352" t="s">
        <v>302</v>
      </c>
      <c r="B99" s="353"/>
      <c r="C99" s="353"/>
      <c r="D99" s="353"/>
      <c r="E99" s="353"/>
      <c r="F99" s="353"/>
      <c r="G99" s="353"/>
      <c r="H99" s="353"/>
      <c r="I99" s="353"/>
      <c r="J99" s="315">
        <v>1452942</v>
      </c>
      <c r="K99" s="313"/>
      <c r="L99" s="313"/>
      <c r="M99" s="313"/>
      <c r="N99" s="313"/>
      <c r="O99" s="313"/>
      <c r="P99" s="313"/>
      <c r="Q99" s="313"/>
      <c r="R99" s="279"/>
    </row>
    <row r="100" spans="1:20">
      <c r="A100" s="352" t="s">
        <v>301</v>
      </c>
      <c r="B100" s="353"/>
      <c r="C100" s="353"/>
      <c r="D100" s="353"/>
      <c r="E100" s="353"/>
      <c r="F100" s="353"/>
      <c r="G100" s="353"/>
      <c r="H100" s="353"/>
      <c r="I100" s="353"/>
      <c r="J100" s="315">
        <v>57852</v>
      </c>
      <c r="K100" s="313"/>
      <c r="L100" s="313"/>
      <c r="M100" s="313"/>
      <c r="N100" s="313"/>
      <c r="O100" s="313"/>
      <c r="P100" s="313"/>
      <c r="Q100" s="313"/>
      <c r="R100" s="279"/>
    </row>
    <row r="101" spans="1:20">
      <c r="A101" s="352" t="s">
        <v>300</v>
      </c>
      <c r="B101" s="353"/>
      <c r="C101" s="353"/>
      <c r="D101" s="353"/>
      <c r="E101" s="353"/>
      <c r="F101" s="353"/>
      <c r="G101" s="353"/>
      <c r="H101" s="353"/>
      <c r="I101" s="353"/>
      <c r="J101" s="315">
        <v>39583</v>
      </c>
      <c r="K101" s="313"/>
      <c r="L101" s="313"/>
      <c r="M101" s="313"/>
      <c r="N101" s="313"/>
      <c r="O101" s="313"/>
      <c r="P101" s="313"/>
      <c r="Q101" s="313"/>
      <c r="R101" s="279"/>
      <c r="T101" s="303" t="s">
        <v>923</v>
      </c>
    </row>
    <row r="102" spans="1:20" ht="12.75" customHeight="1">
      <c r="A102" s="354" t="s">
        <v>299</v>
      </c>
      <c r="B102" s="353"/>
      <c r="C102" s="353"/>
      <c r="D102" s="353"/>
      <c r="E102" s="353"/>
      <c r="F102" s="353"/>
      <c r="G102" s="353"/>
      <c r="H102" s="353"/>
      <c r="I102" s="353"/>
      <c r="J102" s="316">
        <v>1858826</v>
      </c>
      <c r="K102" s="313"/>
      <c r="L102" s="313"/>
      <c r="M102" s="313"/>
      <c r="N102" s="313"/>
      <c r="O102" s="316">
        <v>529.75</v>
      </c>
      <c r="P102" s="313"/>
      <c r="Q102" s="316">
        <v>88.77</v>
      </c>
      <c r="R102" s="279"/>
      <c r="T102">
        <f>T89+V50</f>
        <v>153142</v>
      </c>
    </row>
    <row r="103" spans="1:20" ht="12.75" customHeight="1">
      <c r="A103" s="303"/>
      <c r="B103" s="303"/>
      <c r="C103" s="303"/>
      <c r="D103" s="303"/>
      <c r="E103" s="303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279"/>
    </row>
    <row r="104" spans="1:20">
      <c r="A104" s="303"/>
      <c r="B104" s="303"/>
      <c r="C104" s="303"/>
      <c r="D104" s="303"/>
      <c r="E104" s="303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279"/>
    </row>
    <row r="105" spans="1:20">
      <c r="A105" s="303"/>
      <c r="B105" s="303"/>
      <c r="C105" s="303"/>
      <c r="D105" s="303"/>
      <c r="E105" s="303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  <c r="R105" s="279"/>
    </row>
    <row r="106" spans="1:20">
      <c r="A106" s="367" t="s">
        <v>47</v>
      </c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279"/>
    </row>
    <row r="107" spans="1:20">
      <c r="A107" s="369" t="s">
        <v>48</v>
      </c>
      <c r="B107" s="368"/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  <c r="Q107" s="368"/>
      <c r="R107" s="279"/>
    </row>
    <row r="108" spans="1:20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20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20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20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20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</sheetData>
  <mergeCells count="55">
    <mergeCell ref="A97:I97"/>
    <mergeCell ref="A98:I98"/>
    <mergeCell ref="A99:I99"/>
    <mergeCell ref="J20:K20"/>
    <mergeCell ref="J18:K18"/>
    <mergeCell ref="A90:I90"/>
    <mergeCell ref="A91:I91"/>
    <mergeCell ref="A92:Q92"/>
    <mergeCell ref="A93:I93"/>
    <mergeCell ref="A70:Q70"/>
    <mergeCell ref="A87:I87"/>
    <mergeCell ref="J16:K16"/>
    <mergeCell ref="J19:K19"/>
    <mergeCell ref="A94:I94"/>
    <mergeCell ref="A95:I95"/>
    <mergeCell ref="A96:I96"/>
    <mergeCell ref="J17:K17"/>
    <mergeCell ref="A88:I88"/>
    <mergeCell ref="A89:I89"/>
    <mergeCell ref="A60:I60"/>
    <mergeCell ref="A61:I61"/>
    <mergeCell ref="A62:Q62"/>
    <mergeCell ref="A63:Q63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107:Q107"/>
    <mergeCell ref="A100:I100"/>
    <mergeCell ref="A101:I101"/>
    <mergeCell ref="A102:I102"/>
    <mergeCell ref="A106:Q106"/>
    <mergeCell ref="A59:I59"/>
    <mergeCell ref="A28:Q2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W3432"/>
  <sheetViews>
    <sheetView showGridLines="0" topLeftCell="A75" zoomScaleNormal="75" zoomScaleSheetLayoutView="75" workbookViewId="0">
      <selection activeCell="W96" sqref="W9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82" customWidth="1"/>
    <col min="5" max="5" width="8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518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517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516</v>
      </c>
      <c r="K16" s="360"/>
      <c r="L16" s="21" t="s">
        <v>45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167</v>
      </c>
      <c r="E17" s="17"/>
      <c r="F17" s="10"/>
      <c r="G17" s="10"/>
      <c r="H17" s="10"/>
      <c r="I17" s="12"/>
      <c r="J17" s="359" t="s">
        <v>515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165</v>
      </c>
      <c r="E18" s="17"/>
      <c r="F18" s="10"/>
      <c r="G18" s="10"/>
      <c r="H18" s="10"/>
      <c r="I18" s="12"/>
      <c r="J18" s="359" t="s">
        <v>514</v>
      </c>
      <c r="K18" s="360"/>
      <c r="L18" s="21" t="s">
        <v>45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513</v>
      </c>
      <c r="K19" s="360"/>
      <c r="L19" s="21" t="s">
        <v>45</v>
      </c>
      <c r="M19" s="10"/>
      <c r="N19" s="10"/>
      <c r="O19" s="10"/>
      <c r="P19" s="10"/>
      <c r="Q19" s="10"/>
    </row>
    <row r="20" spans="1:17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512</v>
      </c>
      <c r="K20" s="360"/>
      <c r="L20" s="21" t="s">
        <v>52</v>
      </c>
      <c r="M20" s="10"/>
      <c r="N20" s="10"/>
      <c r="O20" s="10"/>
      <c r="P20" s="10"/>
      <c r="Q20" s="10"/>
    </row>
    <row r="21" spans="1:17" collapsed="1">
      <c r="A21" s="17"/>
      <c r="B21" s="20"/>
      <c r="C21" s="18"/>
      <c r="D21" s="38" t="s">
        <v>224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</row>
    <row r="25" spans="1:17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</row>
    <row r="26" spans="1:17" ht="15.75" customHeight="1">
      <c r="A26" s="363"/>
      <c r="B26" s="365"/>
      <c r="C26" s="366"/>
      <c r="D26" s="362"/>
      <c r="E26" s="363"/>
      <c r="F26" s="363"/>
      <c r="G26" s="84" t="s">
        <v>9</v>
      </c>
      <c r="H26" s="84" t="s">
        <v>18</v>
      </c>
      <c r="I26" s="84" t="s">
        <v>12</v>
      </c>
      <c r="J26" s="363"/>
      <c r="K26" s="84" t="s">
        <v>9</v>
      </c>
      <c r="L26" s="84" t="s">
        <v>18</v>
      </c>
      <c r="M26" s="84" t="s">
        <v>12</v>
      </c>
      <c r="N26" s="362"/>
      <c r="O26" s="362"/>
      <c r="P26" s="362"/>
      <c r="Q26" s="362"/>
    </row>
    <row r="27" spans="1:17">
      <c r="A27" s="9">
        <v>1</v>
      </c>
      <c r="B27" s="86">
        <v>2</v>
      </c>
      <c r="C27" s="84">
        <v>3</v>
      </c>
      <c r="D27" s="84">
        <v>4</v>
      </c>
      <c r="E27" s="9">
        <v>5</v>
      </c>
      <c r="F27" s="85">
        <v>6</v>
      </c>
      <c r="G27" s="85">
        <v>7</v>
      </c>
      <c r="H27" s="85">
        <v>8</v>
      </c>
      <c r="I27" s="85">
        <v>9</v>
      </c>
      <c r="J27" s="85">
        <v>10</v>
      </c>
      <c r="K27" s="85">
        <v>11</v>
      </c>
      <c r="L27" s="85">
        <v>12</v>
      </c>
      <c r="M27" s="85">
        <v>13</v>
      </c>
      <c r="N27" s="85">
        <v>14</v>
      </c>
      <c r="O27" s="85">
        <v>15</v>
      </c>
      <c r="P27" s="85">
        <v>16</v>
      </c>
      <c r="Q27" s="85">
        <v>17</v>
      </c>
    </row>
    <row r="28" spans="1:17" ht="19.149999999999999" customHeight="1">
      <c r="A28" s="361" t="s">
        <v>474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</row>
    <row r="29" spans="1:17" ht="93">
      <c r="A29" s="9">
        <v>1</v>
      </c>
      <c r="B29" s="39" t="s">
        <v>473</v>
      </c>
      <c r="C29" s="83" t="s">
        <v>472</v>
      </c>
      <c r="D29" s="41" t="s">
        <v>123</v>
      </c>
      <c r="E29" s="42">
        <v>1</v>
      </c>
      <c r="F29" s="43">
        <v>546</v>
      </c>
      <c r="G29" s="43">
        <v>46.23</v>
      </c>
      <c r="H29" s="43">
        <v>107.62</v>
      </c>
      <c r="I29" s="43">
        <v>5.54</v>
      </c>
      <c r="J29" s="43">
        <v>546</v>
      </c>
      <c r="K29" s="43">
        <v>46</v>
      </c>
      <c r="L29" s="43">
        <v>108</v>
      </c>
      <c r="M29" s="43">
        <v>6</v>
      </c>
      <c r="N29" s="43">
        <v>4.66</v>
      </c>
      <c r="O29" s="43">
        <v>4.66</v>
      </c>
      <c r="P29" s="43">
        <v>0.41</v>
      </c>
      <c r="Q29" s="43">
        <v>0.41</v>
      </c>
    </row>
    <row r="30" spans="1:17" ht="84">
      <c r="A30" s="9">
        <v>2</v>
      </c>
      <c r="B30" s="39" t="s">
        <v>511</v>
      </c>
      <c r="C30" s="83" t="s">
        <v>510</v>
      </c>
      <c r="D30" s="41" t="s">
        <v>123</v>
      </c>
      <c r="E30" s="42">
        <v>1</v>
      </c>
      <c r="F30" s="43">
        <v>94.89</v>
      </c>
      <c r="G30" s="43">
        <v>23.51</v>
      </c>
      <c r="H30" s="43">
        <v>65.709999999999994</v>
      </c>
      <c r="I30" s="43">
        <v>4.54</v>
      </c>
      <c r="J30" s="43">
        <v>95</v>
      </c>
      <c r="K30" s="43">
        <v>24</v>
      </c>
      <c r="L30" s="43">
        <v>66</v>
      </c>
      <c r="M30" s="43">
        <v>5</v>
      </c>
      <c r="N30" s="43">
        <v>2.37</v>
      </c>
      <c r="O30" s="43">
        <v>2.37</v>
      </c>
      <c r="P30" s="43">
        <v>0.41</v>
      </c>
      <c r="Q30" s="43">
        <v>0.41</v>
      </c>
    </row>
    <row r="31" spans="1:17" ht="114">
      <c r="A31" s="9">
        <v>3</v>
      </c>
      <c r="B31" s="39" t="s">
        <v>509</v>
      </c>
      <c r="C31" s="83" t="s">
        <v>508</v>
      </c>
      <c r="D31" s="41" t="s">
        <v>123</v>
      </c>
      <c r="E31" s="54">
        <v>5</v>
      </c>
      <c r="F31" s="43">
        <v>26.76</v>
      </c>
      <c r="G31" s="43">
        <v>10.87</v>
      </c>
      <c r="H31" s="43">
        <v>9.68</v>
      </c>
      <c r="I31" s="43">
        <v>0.54</v>
      </c>
      <c r="J31" s="43">
        <v>134</v>
      </c>
      <c r="K31" s="43">
        <v>54</v>
      </c>
      <c r="L31" s="43">
        <v>48</v>
      </c>
      <c r="M31" s="43">
        <v>3</v>
      </c>
      <c r="N31" s="43">
        <v>1.1299999999999999</v>
      </c>
      <c r="O31" s="43">
        <v>5.65</v>
      </c>
      <c r="P31" s="43">
        <v>0.04</v>
      </c>
      <c r="Q31" s="43">
        <v>0.2</v>
      </c>
    </row>
    <row r="32" spans="1:17" ht="84">
      <c r="A32" s="9">
        <v>4</v>
      </c>
      <c r="B32" s="39" t="s">
        <v>507</v>
      </c>
      <c r="C32" s="83" t="s">
        <v>506</v>
      </c>
      <c r="D32" s="41" t="s">
        <v>123</v>
      </c>
      <c r="E32" s="42">
        <v>4</v>
      </c>
      <c r="F32" s="43">
        <v>23.25</v>
      </c>
      <c r="G32" s="43">
        <v>10.87</v>
      </c>
      <c r="H32" s="43">
        <v>9.68</v>
      </c>
      <c r="I32" s="43">
        <v>0.54</v>
      </c>
      <c r="J32" s="43">
        <v>93</v>
      </c>
      <c r="K32" s="43">
        <v>43</v>
      </c>
      <c r="L32" s="43">
        <v>39</v>
      </c>
      <c r="M32" s="43">
        <v>2</v>
      </c>
      <c r="N32" s="43">
        <v>1.1299999999999999</v>
      </c>
      <c r="O32" s="43">
        <v>4.5199999999999996</v>
      </c>
      <c r="P32" s="43">
        <v>0.04</v>
      </c>
      <c r="Q32" s="43">
        <v>0.16</v>
      </c>
    </row>
    <row r="33" spans="1:21" ht="84">
      <c r="A33" s="9">
        <v>5</v>
      </c>
      <c r="B33" s="39" t="s">
        <v>505</v>
      </c>
      <c r="C33" s="83" t="s">
        <v>504</v>
      </c>
      <c r="D33" s="41" t="s">
        <v>123</v>
      </c>
      <c r="E33" s="42">
        <v>1</v>
      </c>
      <c r="F33" s="43">
        <v>35.950000000000003</v>
      </c>
      <c r="G33" s="43">
        <v>10.87</v>
      </c>
      <c r="H33" s="43">
        <v>19.36</v>
      </c>
      <c r="I33" s="43">
        <v>1.08</v>
      </c>
      <c r="J33" s="43">
        <v>36</v>
      </c>
      <c r="K33" s="43">
        <v>11</v>
      </c>
      <c r="L33" s="43">
        <v>19</v>
      </c>
      <c r="M33" s="43">
        <v>1</v>
      </c>
      <c r="N33" s="43">
        <v>1.1299999999999999</v>
      </c>
      <c r="O33" s="43">
        <v>1.1299999999999999</v>
      </c>
      <c r="P33" s="43">
        <v>0.08</v>
      </c>
      <c r="Q33" s="43">
        <v>0.08</v>
      </c>
    </row>
    <row r="34" spans="1:21" ht="123">
      <c r="A34" s="9">
        <v>6</v>
      </c>
      <c r="B34" s="39" t="s">
        <v>360</v>
      </c>
      <c r="C34" s="83" t="s">
        <v>359</v>
      </c>
      <c r="D34" s="41" t="s">
        <v>123</v>
      </c>
      <c r="E34" s="42">
        <v>3</v>
      </c>
      <c r="F34" s="43">
        <v>179.96</v>
      </c>
      <c r="G34" s="43">
        <v>20.11</v>
      </c>
      <c r="H34" s="43">
        <v>1.1299999999999999</v>
      </c>
      <c r="I34" s="43"/>
      <c r="J34" s="43">
        <v>540</v>
      </c>
      <c r="K34" s="43">
        <v>60</v>
      </c>
      <c r="L34" s="43">
        <v>3</v>
      </c>
      <c r="M34" s="43"/>
      <c r="N34" s="43">
        <v>2.09</v>
      </c>
      <c r="O34" s="43">
        <v>6.27</v>
      </c>
      <c r="P34" s="43"/>
      <c r="Q34" s="43"/>
    </row>
    <row r="35" spans="1:21" ht="84">
      <c r="A35" s="9">
        <v>7</v>
      </c>
      <c r="B35" s="39" t="s">
        <v>503</v>
      </c>
      <c r="C35" s="83" t="s">
        <v>502</v>
      </c>
      <c r="D35" s="41" t="s">
        <v>123</v>
      </c>
      <c r="E35" s="42">
        <v>1</v>
      </c>
      <c r="F35" s="43">
        <v>278.17</v>
      </c>
      <c r="G35" s="43">
        <v>14.84</v>
      </c>
      <c r="H35" s="43">
        <v>1.1299999999999999</v>
      </c>
      <c r="I35" s="43"/>
      <c r="J35" s="43">
        <v>278</v>
      </c>
      <c r="K35" s="43">
        <v>15</v>
      </c>
      <c r="L35" s="43">
        <v>1</v>
      </c>
      <c r="M35" s="43"/>
      <c r="N35" s="43">
        <v>1.56</v>
      </c>
      <c r="O35" s="43">
        <v>1.56</v>
      </c>
      <c r="P35" s="43"/>
      <c r="Q35" s="43"/>
    </row>
    <row r="36" spans="1:21">
      <c r="A36" s="352" t="s">
        <v>98</v>
      </c>
      <c r="B36" s="353"/>
      <c r="C36" s="353"/>
      <c r="D36" s="353"/>
      <c r="E36" s="353"/>
      <c r="F36" s="353"/>
      <c r="G36" s="353"/>
      <c r="H36" s="353"/>
      <c r="I36" s="353"/>
      <c r="J36" s="45">
        <v>1722</v>
      </c>
      <c r="K36" s="45">
        <v>253</v>
      </c>
      <c r="L36" s="45">
        <v>284</v>
      </c>
      <c r="M36" s="45">
        <v>17</v>
      </c>
      <c r="N36" s="43"/>
      <c r="O36" s="45">
        <v>26.16</v>
      </c>
      <c r="P36" s="43"/>
      <c r="Q36" s="45">
        <v>1.26</v>
      </c>
    </row>
    <row r="37" spans="1:21">
      <c r="A37" s="352" t="s">
        <v>97</v>
      </c>
      <c r="B37" s="353"/>
      <c r="C37" s="353"/>
      <c r="D37" s="353"/>
      <c r="E37" s="353"/>
      <c r="F37" s="353"/>
      <c r="G37" s="353"/>
      <c r="H37" s="353"/>
      <c r="I37" s="353"/>
      <c r="J37" s="45">
        <v>1926</v>
      </c>
      <c r="K37" s="45">
        <v>350</v>
      </c>
      <c r="L37" s="45">
        <v>391</v>
      </c>
      <c r="M37" s="45">
        <v>22</v>
      </c>
      <c r="N37" s="43"/>
      <c r="O37" s="45">
        <v>36.11</v>
      </c>
      <c r="P37" s="43"/>
      <c r="Q37" s="45">
        <v>1.73</v>
      </c>
      <c r="U37">
        <f>J37-K37-L37</f>
        <v>1185</v>
      </c>
    </row>
    <row r="38" spans="1:21">
      <c r="A38" s="352" t="s">
        <v>35</v>
      </c>
      <c r="B38" s="353"/>
      <c r="C38" s="353"/>
      <c r="D38" s="353"/>
      <c r="E38" s="353"/>
      <c r="F38" s="353"/>
      <c r="G38" s="353"/>
      <c r="H38" s="353"/>
      <c r="I38" s="353"/>
      <c r="J38" s="43"/>
      <c r="K38" s="43"/>
      <c r="L38" s="43"/>
      <c r="M38" s="43"/>
      <c r="N38" s="43"/>
      <c r="O38" s="43"/>
      <c r="P38" s="43"/>
      <c r="Q38" s="43"/>
    </row>
    <row r="39" spans="1:21" ht="12.95" customHeight="1">
      <c r="A39" s="352" t="s">
        <v>501</v>
      </c>
      <c r="B39" s="353"/>
      <c r="C39" s="353"/>
      <c r="D39" s="353"/>
      <c r="E39" s="353"/>
      <c r="F39" s="353"/>
      <c r="G39" s="353"/>
      <c r="H39" s="353"/>
      <c r="I39" s="353"/>
      <c r="J39" s="45">
        <v>80</v>
      </c>
      <c r="K39" s="45">
        <v>38</v>
      </c>
      <c r="L39" s="45">
        <v>43</v>
      </c>
      <c r="M39" s="45">
        <v>3</v>
      </c>
      <c r="N39" s="43"/>
      <c r="O39" s="45">
        <v>3.9239999999999999</v>
      </c>
      <c r="P39" s="43"/>
      <c r="Q39" s="45">
        <v>0.189</v>
      </c>
    </row>
    <row r="40" spans="1:21" ht="12.95" customHeight="1">
      <c r="A40" s="352" t="s">
        <v>500</v>
      </c>
      <c r="B40" s="353"/>
      <c r="C40" s="353"/>
      <c r="D40" s="353"/>
      <c r="E40" s="353"/>
      <c r="F40" s="353"/>
      <c r="G40" s="353"/>
      <c r="H40" s="353"/>
      <c r="I40" s="353"/>
      <c r="J40" s="45">
        <v>124</v>
      </c>
      <c r="K40" s="45">
        <v>58</v>
      </c>
      <c r="L40" s="45">
        <v>65</v>
      </c>
      <c r="M40" s="45">
        <v>4</v>
      </c>
      <c r="N40" s="43"/>
      <c r="O40" s="45">
        <v>6.0179999999999998</v>
      </c>
      <c r="P40" s="43"/>
      <c r="Q40" s="45">
        <v>0.28799999999999998</v>
      </c>
    </row>
    <row r="41" spans="1:21">
      <c r="A41" s="352" t="s">
        <v>94</v>
      </c>
      <c r="B41" s="353"/>
      <c r="C41" s="353"/>
      <c r="D41" s="353"/>
      <c r="E41" s="353"/>
      <c r="F41" s="353"/>
      <c r="G41" s="353"/>
      <c r="H41" s="353"/>
      <c r="I41" s="353"/>
      <c r="J41" s="45">
        <v>9351</v>
      </c>
      <c r="K41" s="45">
        <v>3466</v>
      </c>
      <c r="L41" s="45">
        <v>1891</v>
      </c>
      <c r="M41" s="45">
        <v>218</v>
      </c>
      <c r="N41" s="43"/>
      <c r="O41" s="45">
        <v>36.11</v>
      </c>
      <c r="P41" s="43"/>
      <c r="Q41" s="45">
        <v>1.73</v>
      </c>
    </row>
    <row r="42" spans="1:21">
      <c r="A42" s="352" t="s">
        <v>38</v>
      </c>
      <c r="B42" s="353"/>
      <c r="C42" s="353"/>
      <c r="D42" s="353"/>
      <c r="E42" s="353"/>
      <c r="F42" s="353"/>
      <c r="G42" s="353"/>
      <c r="H42" s="353"/>
      <c r="I42" s="353"/>
      <c r="J42" s="45">
        <v>3500</v>
      </c>
      <c r="K42" s="43"/>
      <c r="L42" s="43"/>
      <c r="M42" s="43"/>
      <c r="N42" s="43"/>
      <c r="O42" s="43"/>
      <c r="P42" s="43"/>
      <c r="Q42" s="43"/>
    </row>
    <row r="43" spans="1:21">
      <c r="A43" s="352" t="s">
        <v>35</v>
      </c>
      <c r="B43" s="353"/>
      <c r="C43" s="353"/>
      <c r="D43" s="353"/>
      <c r="E43" s="353"/>
      <c r="F43" s="353"/>
      <c r="G43" s="353"/>
      <c r="H43" s="353"/>
      <c r="I43" s="353"/>
      <c r="J43" s="43"/>
      <c r="K43" s="43"/>
      <c r="L43" s="43"/>
      <c r="M43" s="43"/>
      <c r="N43" s="43"/>
      <c r="O43" s="43"/>
      <c r="P43" s="43"/>
      <c r="Q43" s="43"/>
    </row>
    <row r="44" spans="1:21">
      <c r="A44" s="352" t="s">
        <v>499</v>
      </c>
      <c r="B44" s="353"/>
      <c r="C44" s="353"/>
      <c r="D44" s="353"/>
      <c r="E44" s="353"/>
      <c r="F44" s="353"/>
      <c r="G44" s="353"/>
      <c r="H44" s="353"/>
      <c r="I44" s="353"/>
      <c r="J44" s="45">
        <v>3500</v>
      </c>
      <c r="K44" s="43"/>
      <c r="L44" s="43"/>
      <c r="M44" s="43"/>
      <c r="N44" s="43"/>
      <c r="O44" s="43"/>
      <c r="P44" s="43"/>
      <c r="Q44" s="43"/>
    </row>
    <row r="45" spans="1:21">
      <c r="A45" s="352" t="s">
        <v>40</v>
      </c>
      <c r="B45" s="353"/>
      <c r="C45" s="353"/>
      <c r="D45" s="353"/>
      <c r="E45" s="353"/>
      <c r="F45" s="353"/>
      <c r="G45" s="353"/>
      <c r="H45" s="353"/>
      <c r="I45" s="353"/>
      <c r="J45" s="45">
        <v>2395</v>
      </c>
      <c r="K45" s="43"/>
      <c r="L45" s="43"/>
      <c r="M45" s="43"/>
      <c r="N45" s="43"/>
      <c r="O45" s="43"/>
      <c r="P45" s="43"/>
      <c r="Q45" s="43"/>
    </row>
    <row r="46" spans="1:21">
      <c r="A46" s="352" t="s">
        <v>35</v>
      </c>
      <c r="B46" s="353"/>
      <c r="C46" s="353"/>
      <c r="D46" s="353"/>
      <c r="E46" s="353"/>
      <c r="F46" s="353"/>
      <c r="G46" s="353"/>
      <c r="H46" s="353"/>
      <c r="I46" s="353"/>
      <c r="J46" s="43"/>
      <c r="K46" s="43"/>
      <c r="L46" s="43"/>
      <c r="M46" s="43"/>
      <c r="N46" s="43"/>
      <c r="O46" s="43"/>
      <c r="P46" s="43"/>
      <c r="Q46" s="43"/>
    </row>
    <row r="47" spans="1:21">
      <c r="A47" s="352" t="s">
        <v>498</v>
      </c>
      <c r="B47" s="353"/>
      <c r="C47" s="353"/>
      <c r="D47" s="353"/>
      <c r="E47" s="353"/>
      <c r="F47" s="353"/>
      <c r="G47" s="353"/>
      <c r="H47" s="353"/>
      <c r="I47" s="353"/>
      <c r="J47" s="45">
        <v>2395</v>
      </c>
      <c r="K47" s="43"/>
      <c r="L47" s="43"/>
      <c r="M47" s="43"/>
      <c r="N47" s="43"/>
      <c r="O47" s="43"/>
      <c r="P47" s="43"/>
      <c r="Q47" s="43"/>
      <c r="S47">
        <f>J47</f>
        <v>2395</v>
      </c>
    </row>
    <row r="48" spans="1:21">
      <c r="A48" s="354" t="s">
        <v>467</v>
      </c>
      <c r="B48" s="353"/>
      <c r="C48" s="353"/>
      <c r="D48" s="353"/>
      <c r="E48" s="353"/>
      <c r="F48" s="353"/>
      <c r="G48" s="353"/>
      <c r="H48" s="353"/>
      <c r="I48" s="353"/>
      <c r="J48" s="46">
        <v>15246</v>
      </c>
      <c r="K48" s="43"/>
      <c r="L48" s="43"/>
      <c r="M48" s="43"/>
      <c r="N48" s="43"/>
      <c r="O48" s="46">
        <v>36.11</v>
      </c>
      <c r="P48" s="43"/>
      <c r="Q48" s="46">
        <v>1.73</v>
      </c>
    </row>
    <row r="49" spans="1:21" ht="19.149999999999999" customHeight="1">
      <c r="A49" s="361" t="s">
        <v>497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</row>
    <row r="50" spans="1:21" ht="30">
      <c r="A50" s="9">
        <v>8</v>
      </c>
      <c r="B50" s="39" t="s">
        <v>465</v>
      </c>
      <c r="C50" s="83" t="s">
        <v>496</v>
      </c>
      <c r="D50" s="41" t="s">
        <v>463</v>
      </c>
      <c r="E50" s="42">
        <v>1</v>
      </c>
      <c r="F50" s="43">
        <v>1220773.5</v>
      </c>
      <c r="G50" s="43"/>
      <c r="H50" s="43"/>
      <c r="I50" s="43"/>
      <c r="J50" s="43">
        <v>1220774</v>
      </c>
      <c r="K50" s="43"/>
      <c r="L50" s="43"/>
      <c r="M50" s="43"/>
      <c r="N50" s="43"/>
      <c r="O50" s="43"/>
      <c r="P50" s="43"/>
      <c r="Q50" s="43"/>
    </row>
    <row r="51" spans="1:21" ht="30">
      <c r="A51" s="9">
        <v>9</v>
      </c>
      <c r="B51" s="39" t="s">
        <v>465</v>
      </c>
      <c r="C51" s="83" t="s">
        <v>495</v>
      </c>
      <c r="D51" s="41" t="s">
        <v>463</v>
      </c>
      <c r="E51" s="42">
        <v>1</v>
      </c>
      <c r="F51" s="43">
        <v>450000.81</v>
      </c>
      <c r="G51" s="43"/>
      <c r="H51" s="43"/>
      <c r="I51" s="43"/>
      <c r="J51" s="43">
        <v>450001</v>
      </c>
      <c r="K51" s="43"/>
      <c r="L51" s="43"/>
      <c r="M51" s="43"/>
      <c r="N51" s="43"/>
      <c r="O51" s="43"/>
      <c r="P51" s="43"/>
      <c r="Q51" s="43"/>
    </row>
    <row r="52" spans="1:21" ht="30">
      <c r="A52" s="9">
        <v>10</v>
      </c>
      <c r="B52" s="39" t="s">
        <v>59</v>
      </c>
      <c r="C52" s="83" t="s">
        <v>494</v>
      </c>
      <c r="D52" s="41" t="s">
        <v>57</v>
      </c>
      <c r="E52" s="42">
        <v>1</v>
      </c>
      <c r="F52" s="43">
        <v>1212.03</v>
      </c>
      <c r="G52" s="43"/>
      <c r="H52" s="43"/>
      <c r="I52" s="43"/>
      <c r="J52" s="43">
        <v>1212</v>
      </c>
      <c r="K52" s="43"/>
      <c r="L52" s="43"/>
      <c r="M52" s="43"/>
      <c r="N52" s="43"/>
      <c r="O52" s="43"/>
      <c r="P52" s="43"/>
      <c r="Q52" s="43"/>
    </row>
    <row r="53" spans="1:21" ht="30">
      <c r="A53" s="9">
        <v>11</v>
      </c>
      <c r="B53" s="39" t="s">
        <v>59</v>
      </c>
      <c r="C53" s="83" t="s">
        <v>493</v>
      </c>
      <c r="D53" s="41" t="s">
        <v>57</v>
      </c>
      <c r="E53" s="42">
        <v>1</v>
      </c>
      <c r="F53" s="43">
        <v>1145.7</v>
      </c>
      <c r="G53" s="43"/>
      <c r="H53" s="43"/>
      <c r="I53" s="43"/>
      <c r="J53" s="43">
        <v>1146</v>
      </c>
      <c r="K53" s="43"/>
      <c r="L53" s="43"/>
      <c r="M53" s="43"/>
      <c r="N53" s="43"/>
      <c r="O53" s="43"/>
      <c r="P53" s="43"/>
      <c r="Q53" s="43"/>
    </row>
    <row r="54" spans="1:21" ht="30">
      <c r="A54" s="9">
        <v>12</v>
      </c>
      <c r="B54" s="39" t="s">
        <v>59</v>
      </c>
      <c r="C54" s="83" t="s">
        <v>492</v>
      </c>
      <c r="D54" s="41" t="s">
        <v>57</v>
      </c>
      <c r="E54" s="42">
        <v>2</v>
      </c>
      <c r="F54" s="43">
        <v>50.05</v>
      </c>
      <c r="G54" s="43"/>
      <c r="H54" s="43"/>
      <c r="I54" s="43"/>
      <c r="J54" s="43">
        <v>100</v>
      </c>
      <c r="K54" s="43"/>
      <c r="L54" s="43"/>
      <c r="M54" s="43"/>
      <c r="N54" s="43"/>
      <c r="O54" s="43"/>
      <c r="P54" s="43"/>
      <c r="Q54" s="43"/>
    </row>
    <row r="55" spans="1:21" ht="42">
      <c r="A55" s="9">
        <v>13</v>
      </c>
      <c r="B55" s="39" t="s">
        <v>59</v>
      </c>
      <c r="C55" s="83" t="s">
        <v>491</v>
      </c>
      <c r="D55" s="41" t="s">
        <v>57</v>
      </c>
      <c r="E55" s="42">
        <v>2</v>
      </c>
      <c r="F55" s="43">
        <v>3762.72</v>
      </c>
      <c r="G55" s="43"/>
      <c r="H55" s="43"/>
      <c r="I55" s="43"/>
      <c r="J55" s="43">
        <v>7525</v>
      </c>
      <c r="K55" s="43"/>
      <c r="L55" s="43"/>
      <c r="M55" s="43"/>
      <c r="N55" s="43"/>
      <c r="O55" s="43"/>
      <c r="P55" s="43"/>
      <c r="Q55" s="43"/>
    </row>
    <row r="56" spans="1:21" ht="42">
      <c r="A56" s="9">
        <v>14</v>
      </c>
      <c r="B56" s="39" t="s">
        <v>59</v>
      </c>
      <c r="C56" s="83" t="s">
        <v>490</v>
      </c>
      <c r="D56" s="41" t="s">
        <v>57</v>
      </c>
      <c r="E56" s="42">
        <v>1</v>
      </c>
      <c r="F56" s="43">
        <v>506.52</v>
      </c>
      <c r="G56" s="43"/>
      <c r="H56" s="43"/>
      <c r="I56" s="43"/>
      <c r="J56" s="43">
        <v>507</v>
      </c>
      <c r="K56" s="43"/>
      <c r="L56" s="43"/>
      <c r="M56" s="43"/>
      <c r="N56" s="43"/>
      <c r="O56" s="43"/>
      <c r="P56" s="43"/>
      <c r="Q56" s="43"/>
    </row>
    <row r="57" spans="1:21" ht="42">
      <c r="A57" s="9">
        <v>15</v>
      </c>
      <c r="B57" s="39" t="s">
        <v>59</v>
      </c>
      <c r="C57" s="83" t="s">
        <v>489</v>
      </c>
      <c r="D57" s="41" t="s">
        <v>57</v>
      </c>
      <c r="E57" s="42">
        <v>1</v>
      </c>
      <c r="F57" s="43">
        <v>3189.87</v>
      </c>
      <c r="G57" s="43"/>
      <c r="H57" s="43"/>
      <c r="I57" s="43"/>
      <c r="J57" s="43">
        <v>3190</v>
      </c>
      <c r="K57" s="43"/>
      <c r="L57" s="43"/>
      <c r="M57" s="43"/>
      <c r="N57" s="43"/>
      <c r="O57" s="43"/>
      <c r="P57" s="43"/>
      <c r="Q57" s="43"/>
    </row>
    <row r="58" spans="1:21" ht="42">
      <c r="A58" s="9">
        <v>16</v>
      </c>
      <c r="B58" s="39" t="s">
        <v>59</v>
      </c>
      <c r="C58" s="83" t="s">
        <v>488</v>
      </c>
      <c r="D58" s="41" t="s">
        <v>57</v>
      </c>
      <c r="E58" s="42">
        <v>1</v>
      </c>
      <c r="F58" s="43">
        <v>9274.14</v>
      </c>
      <c r="G58" s="43"/>
      <c r="H58" s="43"/>
      <c r="I58" s="43"/>
      <c r="J58" s="43">
        <v>9274</v>
      </c>
      <c r="K58" s="43"/>
      <c r="L58" s="43"/>
      <c r="M58" s="43"/>
      <c r="N58" s="43"/>
      <c r="O58" s="43"/>
      <c r="P58" s="43"/>
      <c r="Q58" s="43"/>
    </row>
    <row r="59" spans="1:21" ht="30">
      <c r="A59" s="9">
        <v>17</v>
      </c>
      <c r="B59" s="39" t="s">
        <v>59</v>
      </c>
      <c r="C59" s="83" t="s">
        <v>487</v>
      </c>
      <c r="D59" s="41" t="s">
        <v>57</v>
      </c>
      <c r="E59" s="42">
        <v>3</v>
      </c>
      <c r="F59" s="43">
        <v>1881.36</v>
      </c>
      <c r="G59" s="43"/>
      <c r="H59" s="43"/>
      <c r="I59" s="43"/>
      <c r="J59" s="43">
        <v>5644</v>
      </c>
      <c r="K59" s="43"/>
      <c r="L59" s="43"/>
      <c r="M59" s="43"/>
      <c r="N59" s="43"/>
      <c r="O59" s="43"/>
      <c r="P59" s="43"/>
      <c r="Q59" s="43"/>
    </row>
    <row r="60" spans="1:21" ht="30">
      <c r="A60" s="9">
        <v>18</v>
      </c>
      <c r="B60" s="39" t="s">
        <v>59</v>
      </c>
      <c r="C60" s="83" t="s">
        <v>486</v>
      </c>
      <c r="D60" s="41" t="s">
        <v>57</v>
      </c>
      <c r="E60" s="42">
        <v>1</v>
      </c>
      <c r="F60" s="43">
        <v>452.25</v>
      </c>
      <c r="G60" s="43"/>
      <c r="H60" s="43"/>
      <c r="I60" s="43"/>
      <c r="J60" s="43">
        <v>452</v>
      </c>
      <c r="K60" s="43"/>
      <c r="L60" s="43"/>
      <c r="M60" s="43"/>
      <c r="N60" s="43"/>
      <c r="O60" s="43"/>
      <c r="P60" s="43"/>
      <c r="Q60" s="43"/>
    </row>
    <row r="61" spans="1:21" ht="30">
      <c r="A61" s="9">
        <v>19</v>
      </c>
      <c r="B61" s="39" t="s">
        <v>59</v>
      </c>
      <c r="C61" s="83" t="s">
        <v>485</v>
      </c>
      <c r="D61" s="41" t="s">
        <v>57</v>
      </c>
      <c r="E61" s="42">
        <v>1</v>
      </c>
      <c r="F61" s="43">
        <v>45.23</v>
      </c>
      <c r="G61" s="43"/>
      <c r="H61" s="43"/>
      <c r="I61" s="43"/>
      <c r="J61" s="43">
        <v>45</v>
      </c>
      <c r="K61" s="43"/>
      <c r="L61" s="43"/>
      <c r="M61" s="43"/>
      <c r="N61" s="43"/>
      <c r="O61" s="43"/>
      <c r="P61" s="43"/>
      <c r="Q61" s="43"/>
      <c r="U61">
        <f>J62-J50</f>
        <v>479096</v>
      </c>
    </row>
    <row r="62" spans="1:21">
      <c r="A62" s="354" t="s">
        <v>484</v>
      </c>
      <c r="B62" s="353"/>
      <c r="C62" s="353"/>
      <c r="D62" s="353"/>
      <c r="E62" s="353"/>
      <c r="F62" s="353"/>
      <c r="G62" s="353"/>
      <c r="H62" s="353"/>
      <c r="I62" s="353"/>
      <c r="J62" s="46">
        <v>1699870</v>
      </c>
      <c r="K62" s="43"/>
      <c r="L62" s="43"/>
      <c r="M62" s="43"/>
      <c r="N62" s="43"/>
      <c r="O62" s="43"/>
      <c r="P62" s="43"/>
      <c r="Q62" s="43"/>
    </row>
    <row r="63" spans="1:21" ht="19.149999999999999" customHeight="1">
      <c r="A63" s="361" t="s">
        <v>461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</row>
    <row r="64" spans="1:21" ht="93">
      <c r="A64" s="9">
        <v>20</v>
      </c>
      <c r="B64" s="39" t="s">
        <v>460</v>
      </c>
      <c r="C64" s="83" t="s">
        <v>459</v>
      </c>
      <c r="D64" s="41" t="s">
        <v>346</v>
      </c>
      <c r="E64" s="42">
        <v>0.56999999999999995</v>
      </c>
      <c r="F64" s="43">
        <v>19837.990000000002</v>
      </c>
      <c r="G64" s="43"/>
      <c r="H64" s="43"/>
      <c r="I64" s="43"/>
      <c r="J64" s="43">
        <v>11308</v>
      </c>
      <c r="K64" s="43"/>
      <c r="L64" s="43"/>
      <c r="M64" s="43"/>
      <c r="N64" s="43"/>
      <c r="O64" s="43"/>
      <c r="P64" s="43"/>
      <c r="Q64" s="43"/>
    </row>
    <row r="65" spans="1:21" ht="93">
      <c r="A65" s="9">
        <v>21</v>
      </c>
      <c r="B65" s="39" t="s">
        <v>458</v>
      </c>
      <c r="C65" s="83" t="s">
        <v>457</v>
      </c>
      <c r="D65" s="41" t="s">
        <v>346</v>
      </c>
      <c r="E65" s="42">
        <v>5.5E-2</v>
      </c>
      <c r="F65" s="43">
        <v>37665.31</v>
      </c>
      <c r="G65" s="43"/>
      <c r="H65" s="43"/>
      <c r="I65" s="43"/>
      <c r="J65" s="43">
        <v>2072</v>
      </c>
      <c r="K65" s="43"/>
      <c r="L65" s="43"/>
      <c r="M65" s="43"/>
      <c r="N65" s="43"/>
      <c r="O65" s="43"/>
      <c r="P65" s="43"/>
      <c r="Q65" s="43"/>
    </row>
    <row r="66" spans="1:21" ht="93">
      <c r="A66" s="9">
        <v>22</v>
      </c>
      <c r="B66" s="39" t="s">
        <v>456</v>
      </c>
      <c r="C66" s="83" t="s">
        <v>455</v>
      </c>
      <c r="D66" s="41" t="s">
        <v>346</v>
      </c>
      <c r="E66" s="42">
        <v>0.30499999999999999</v>
      </c>
      <c r="F66" s="43">
        <v>14829.03</v>
      </c>
      <c r="G66" s="43"/>
      <c r="H66" s="43"/>
      <c r="I66" s="43"/>
      <c r="J66" s="43">
        <v>4523</v>
      </c>
      <c r="K66" s="43"/>
      <c r="L66" s="43"/>
      <c r="M66" s="43"/>
      <c r="N66" s="43"/>
      <c r="O66" s="43"/>
      <c r="P66" s="43"/>
      <c r="Q66" s="43"/>
    </row>
    <row r="67" spans="1:21" ht="93">
      <c r="A67" s="9">
        <v>23</v>
      </c>
      <c r="B67" s="39" t="s">
        <v>454</v>
      </c>
      <c r="C67" s="83" t="s">
        <v>453</v>
      </c>
      <c r="D67" s="41" t="s">
        <v>346</v>
      </c>
      <c r="E67" s="42">
        <v>0.13500000000000001</v>
      </c>
      <c r="F67" s="43">
        <v>10581.19</v>
      </c>
      <c r="G67" s="43"/>
      <c r="H67" s="43"/>
      <c r="I67" s="43"/>
      <c r="J67" s="43">
        <v>1428</v>
      </c>
      <c r="K67" s="43"/>
      <c r="L67" s="43"/>
      <c r="M67" s="43"/>
      <c r="N67" s="43"/>
      <c r="O67" s="43"/>
      <c r="P67" s="43"/>
      <c r="Q67" s="43"/>
    </row>
    <row r="68" spans="1:21" ht="93">
      <c r="A68" s="9">
        <v>24</v>
      </c>
      <c r="B68" s="39" t="s">
        <v>452</v>
      </c>
      <c r="C68" s="83" t="s">
        <v>451</v>
      </c>
      <c r="D68" s="41" t="s">
        <v>346</v>
      </c>
      <c r="E68" s="42">
        <v>1.2450000000000001</v>
      </c>
      <c r="F68" s="43">
        <v>12079.41</v>
      </c>
      <c r="G68" s="43"/>
      <c r="H68" s="43"/>
      <c r="I68" s="43"/>
      <c r="J68" s="43">
        <v>15039</v>
      </c>
      <c r="K68" s="43"/>
      <c r="L68" s="43"/>
      <c r="M68" s="43"/>
      <c r="N68" s="43"/>
      <c r="O68" s="43"/>
      <c r="P68" s="43"/>
      <c r="Q68" s="43"/>
    </row>
    <row r="69" spans="1:21" ht="93">
      <c r="A69" s="9">
        <v>25</v>
      </c>
      <c r="B69" s="39" t="s">
        <v>450</v>
      </c>
      <c r="C69" s="83" t="s">
        <v>449</v>
      </c>
      <c r="D69" s="41" t="s">
        <v>346</v>
      </c>
      <c r="E69" s="42">
        <v>0.15</v>
      </c>
      <c r="F69" s="43">
        <v>13882.76</v>
      </c>
      <c r="G69" s="43"/>
      <c r="H69" s="43"/>
      <c r="I69" s="43"/>
      <c r="J69" s="43">
        <v>2082</v>
      </c>
      <c r="K69" s="43"/>
      <c r="L69" s="43"/>
      <c r="M69" s="43"/>
      <c r="N69" s="43"/>
      <c r="O69" s="43"/>
      <c r="P69" s="43"/>
      <c r="Q69" s="43"/>
    </row>
    <row r="70" spans="1:21" ht="93">
      <c r="A70" s="9">
        <v>26</v>
      </c>
      <c r="B70" s="39" t="s">
        <v>448</v>
      </c>
      <c r="C70" s="83" t="s">
        <v>447</v>
      </c>
      <c r="D70" s="41" t="s">
        <v>346</v>
      </c>
      <c r="E70" s="42">
        <v>0.39500000000000002</v>
      </c>
      <c r="F70" s="43">
        <v>19343.43</v>
      </c>
      <c r="G70" s="43"/>
      <c r="H70" s="43"/>
      <c r="I70" s="43"/>
      <c r="J70" s="43">
        <v>7641</v>
      </c>
      <c r="K70" s="43"/>
      <c r="L70" s="43"/>
      <c r="M70" s="43"/>
      <c r="N70" s="43"/>
      <c r="O70" s="43"/>
      <c r="P70" s="43"/>
      <c r="Q70" s="43"/>
    </row>
    <row r="71" spans="1:21" ht="93">
      <c r="A71" s="9">
        <v>27</v>
      </c>
      <c r="B71" s="39" t="s">
        <v>326</v>
      </c>
      <c r="C71" s="83" t="s">
        <v>325</v>
      </c>
      <c r="D71" s="41" t="s">
        <v>324</v>
      </c>
      <c r="E71" s="42">
        <v>2.855</v>
      </c>
      <c r="F71" s="43">
        <v>730.9</v>
      </c>
      <c r="G71" s="43">
        <v>111.59</v>
      </c>
      <c r="H71" s="43">
        <v>418.79</v>
      </c>
      <c r="I71" s="43">
        <v>34.72</v>
      </c>
      <c r="J71" s="43">
        <v>2087</v>
      </c>
      <c r="K71" s="43">
        <v>319</v>
      </c>
      <c r="L71" s="43">
        <v>1196</v>
      </c>
      <c r="M71" s="43">
        <v>99</v>
      </c>
      <c r="N71" s="43">
        <v>11.6</v>
      </c>
      <c r="O71" s="43">
        <v>33.119999999999997</v>
      </c>
      <c r="P71" s="43">
        <v>2.96</v>
      </c>
      <c r="Q71" s="43">
        <v>8.4499999999999993</v>
      </c>
    </row>
    <row r="72" spans="1:21" ht="84">
      <c r="A72" s="9">
        <v>28</v>
      </c>
      <c r="B72" s="39" t="s">
        <v>446</v>
      </c>
      <c r="C72" s="83" t="s">
        <v>445</v>
      </c>
      <c r="D72" s="41" t="s">
        <v>444</v>
      </c>
      <c r="E72" s="42">
        <v>4.9400000000000004</v>
      </c>
      <c r="F72" s="43">
        <v>117.75</v>
      </c>
      <c r="G72" s="43">
        <v>115.44</v>
      </c>
      <c r="H72" s="43"/>
      <c r="I72" s="43"/>
      <c r="J72" s="43">
        <v>582</v>
      </c>
      <c r="K72" s="43">
        <v>570</v>
      </c>
      <c r="L72" s="43"/>
      <c r="M72" s="43"/>
      <c r="N72" s="43">
        <v>12</v>
      </c>
      <c r="O72" s="43">
        <v>59.28</v>
      </c>
      <c r="P72" s="43"/>
      <c r="Q72" s="43"/>
    </row>
    <row r="73" spans="1:21" ht="84">
      <c r="A73" s="9">
        <v>29</v>
      </c>
      <c r="B73" s="39" t="s">
        <v>443</v>
      </c>
      <c r="C73" s="83" t="s">
        <v>442</v>
      </c>
      <c r="D73" s="41" t="s">
        <v>123</v>
      </c>
      <c r="E73" s="42">
        <v>40</v>
      </c>
      <c r="F73" s="43">
        <v>52.79</v>
      </c>
      <c r="G73" s="43">
        <v>2.5</v>
      </c>
      <c r="H73" s="43">
        <v>2.42</v>
      </c>
      <c r="I73" s="43">
        <v>0.14000000000000001</v>
      </c>
      <c r="J73" s="43">
        <v>2112</v>
      </c>
      <c r="K73" s="43">
        <v>100</v>
      </c>
      <c r="L73" s="43">
        <v>97</v>
      </c>
      <c r="M73" s="43">
        <v>6</v>
      </c>
      <c r="N73" s="43">
        <v>0.26</v>
      </c>
      <c r="O73" s="43">
        <v>10.4</v>
      </c>
      <c r="P73" s="43">
        <v>0.01</v>
      </c>
      <c r="Q73" s="43">
        <v>0.4</v>
      </c>
    </row>
    <row r="74" spans="1:21" ht="84">
      <c r="A74" s="9">
        <v>30</v>
      </c>
      <c r="B74" s="39" t="s">
        <v>441</v>
      </c>
      <c r="C74" s="83" t="s">
        <v>440</v>
      </c>
      <c r="D74" s="41" t="s">
        <v>123</v>
      </c>
      <c r="E74" s="42">
        <v>32</v>
      </c>
      <c r="F74" s="43">
        <v>53.97</v>
      </c>
      <c r="G74" s="43">
        <v>3.66</v>
      </c>
      <c r="H74" s="43">
        <v>2.42</v>
      </c>
      <c r="I74" s="43">
        <v>0.14000000000000001</v>
      </c>
      <c r="J74" s="43">
        <v>1727</v>
      </c>
      <c r="K74" s="43">
        <v>117</v>
      </c>
      <c r="L74" s="43">
        <v>77</v>
      </c>
      <c r="M74" s="43">
        <v>4</v>
      </c>
      <c r="N74" s="43">
        <v>0.38</v>
      </c>
      <c r="O74" s="43">
        <v>12.16</v>
      </c>
      <c r="P74" s="43">
        <v>0.01</v>
      </c>
      <c r="Q74" s="43">
        <v>0.32</v>
      </c>
    </row>
    <row r="75" spans="1:21" ht="84">
      <c r="A75" s="9">
        <v>31</v>
      </c>
      <c r="B75" s="39" t="s">
        <v>439</v>
      </c>
      <c r="C75" s="83" t="s">
        <v>438</v>
      </c>
      <c r="D75" s="41" t="s">
        <v>123</v>
      </c>
      <c r="E75" s="42">
        <v>12</v>
      </c>
      <c r="F75" s="43">
        <v>56.45</v>
      </c>
      <c r="G75" s="43">
        <v>5</v>
      </c>
      <c r="H75" s="43">
        <v>2.42</v>
      </c>
      <c r="I75" s="43">
        <v>0.14000000000000001</v>
      </c>
      <c r="J75" s="43">
        <v>677</v>
      </c>
      <c r="K75" s="43">
        <v>60</v>
      </c>
      <c r="L75" s="43">
        <v>29</v>
      </c>
      <c r="M75" s="43">
        <v>2</v>
      </c>
      <c r="N75" s="43">
        <v>0.52</v>
      </c>
      <c r="O75" s="43">
        <v>6.24</v>
      </c>
      <c r="P75" s="43">
        <v>0.01</v>
      </c>
      <c r="Q75" s="43">
        <v>0.12</v>
      </c>
    </row>
    <row r="76" spans="1:21" ht="84">
      <c r="A76" s="9">
        <v>32</v>
      </c>
      <c r="B76" s="39" t="s">
        <v>437</v>
      </c>
      <c r="C76" s="83" t="s">
        <v>436</v>
      </c>
      <c r="D76" s="41" t="s">
        <v>123</v>
      </c>
      <c r="E76" s="42">
        <v>2</v>
      </c>
      <c r="F76" s="43">
        <v>58.12</v>
      </c>
      <c r="G76" s="43">
        <v>6.64</v>
      </c>
      <c r="H76" s="43">
        <v>2.42</v>
      </c>
      <c r="I76" s="43">
        <v>0.14000000000000001</v>
      </c>
      <c r="J76" s="43">
        <v>116</v>
      </c>
      <c r="K76" s="43">
        <v>13</v>
      </c>
      <c r="L76" s="43">
        <v>5</v>
      </c>
      <c r="M76" s="43"/>
      <c r="N76" s="43">
        <v>0.69</v>
      </c>
      <c r="O76" s="43">
        <v>1.38</v>
      </c>
      <c r="P76" s="43">
        <v>0.01</v>
      </c>
      <c r="Q76" s="43">
        <v>0.02</v>
      </c>
    </row>
    <row r="77" spans="1:21">
      <c r="A77" s="352" t="s">
        <v>98</v>
      </c>
      <c r="B77" s="353"/>
      <c r="C77" s="353"/>
      <c r="D77" s="353"/>
      <c r="E77" s="353"/>
      <c r="F77" s="353"/>
      <c r="G77" s="353"/>
      <c r="H77" s="353"/>
      <c r="I77" s="353"/>
      <c r="J77" s="45">
        <v>51394</v>
      </c>
      <c r="K77" s="45">
        <v>1179</v>
      </c>
      <c r="L77" s="45">
        <v>1404</v>
      </c>
      <c r="M77" s="45">
        <v>111</v>
      </c>
      <c r="N77" s="43"/>
      <c r="O77" s="45">
        <v>122.58</v>
      </c>
      <c r="P77" s="43"/>
      <c r="Q77" s="45">
        <v>9.31</v>
      </c>
      <c r="U77">
        <f>J78-K78-L78</f>
        <v>156045</v>
      </c>
    </row>
    <row r="78" spans="1:21">
      <c r="A78" s="352" t="s">
        <v>94</v>
      </c>
      <c r="B78" s="353"/>
      <c r="C78" s="353"/>
      <c r="D78" s="353"/>
      <c r="E78" s="353"/>
      <c r="F78" s="353"/>
      <c r="G78" s="353"/>
      <c r="H78" s="353"/>
      <c r="I78" s="353"/>
      <c r="J78" s="45">
        <v>176112</v>
      </c>
      <c r="K78" s="45">
        <v>11672</v>
      </c>
      <c r="L78" s="45">
        <v>8395</v>
      </c>
      <c r="M78" s="45">
        <v>1099</v>
      </c>
      <c r="N78" s="43"/>
      <c r="O78" s="45">
        <v>122.58</v>
      </c>
      <c r="P78" s="43"/>
      <c r="Q78" s="45">
        <v>9.31</v>
      </c>
    </row>
    <row r="79" spans="1:21">
      <c r="A79" s="352" t="s">
        <v>38</v>
      </c>
      <c r="B79" s="353"/>
      <c r="C79" s="353"/>
      <c r="D79" s="353"/>
      <c r="E79" s="353"/>
      <c r="F79" s="353"/>
      <c r="G79" s="353"/>
      <c r="H79" s="353"/>
      <c r="I79" s="353"/>
      <c r="J79" s="45">
        <v>12132</v>
      </c>
      <c r="K79" s="43"/>
      <c r="L79" s="43"/>
      <c r="M79" s="43"/>
      <c r="N79" s="43"/>
      <c r="O79" s="43"/>
      <c r="P79" s="43"/>
      <c r="Q79" s="43"/>
    </row>
    <row r="80" spans="1:21">
      <c r="A80" s="352" t="s">
        <v>35</v>
      </c>
      <c r="B80" s="353"/>
      <c r="C80" s="353"/>
      <c r="D80" s="353"/>
      <c r="E80" s="353"/>
      <c r="F80" s="353"/>
      <c r="G80" s="353"/>
      <c r="H80" s="353"/>
      <c r="I80" s="353"/>
      <c r="J80" s="43"/>
      <c r="K80" s="43"/>
      <c r="L80" s="43"/>
      <c r="M80" s="43"/>
      <c r="N80" s="43"/>
      <c r="O80" s="43"/>
      <c r="P80" s="43"/>
      <c r="Q80" s="43"/>
    </row>
    <row r="81" spans="1:23">
      <c r="A81" s="352" t="s">
        <v>483</v>
      </c>
      <c r="B81" s="353"/>
      <c r="C81" s="353"/>
      <c r="D81" s="353"/>
      <c r="E81" s="353"/>
      <c r="F81" s="353"/>
      <c r="G81" s="353"/>
      <c r="H81" s="353"/>
      <c r="I81" s="353"/>
      <c r="J81" s="45">
        <v>12132</v>
      </c>
      <c r="K81" s="43"/>
      <c r="L81" s="43"/>
      <c r="M81" s="43"/>
      <c r="N81" s="43"/>
      <c r="O81" s="43"/>
      <c r="P81" s="43"/>
      <c r="Q81" s="43"/>
    </row>
    <row r="82" spans="1:23">
      <c r="A82" s="352" t="s">
        <v>40</v>
      </c>
      <c r="B82" s="353"/>
      <c r="C82" s="353"/>
      <c r="D82" s="353"/>
      <c r="E82" s="353"/>
      <c r="F82" s="353"/>
      <c r="G82" s="353"/>
      <c r="H82" s="353"/>
      <c r="I82" s="353"/>
      <c r="J82" s="45">
        <v>8301</v>
      </c>
      <c r="K82" s="43"/>
      <c r="L82" s="43"/>
      <c r="M82" s="43"/>
      <c r="N82" s="43"/>
      <c r="O82" s="43"/>
      <c r="P82" s="43"/>
      <c r="Q82" s="43"/>
    </row>
    <row r="83" spans="1:23">
      <c r="A83" s="352" t="s">
        <v>35</v>
      </c>
      <c r="B83" s="353"/>
      <c r="C83" s="353"/>
      <c r="D83" s="353"/>
      <c r="E83" s="353"/>
      <c r="F83" s="353"/>
      <c r="G83" s="353"/>
      <c r="H83" s="353"/>
      <c r="I83" s="353"/>
      <c r="J83" s="43"/>
      <c r="K83" s="43"/>
      <c r="L83" s="43"/>
      <c r="M83" s="43"/>
      <c r="N83" s="43"/>
      <c r="O83" s="43"/>
      <c r="P83" s="43"/>
      <c r="Q83" s="43"/>
      <c r="S83">
        <f>J84</f>
        <v>8301</v>
      </c>
    </row>
    <row r="84" spans="1:23">
      <c r="A84" s="352" t="s">
        <v>482</v>
      </c>
      <c r="B84" s="353"/>
      <c r="C84" s="353"/>
      <c r="D84" s="353"/>
      <c r="E84" s="353"/>
      <c r="F84" s="353"/>
      <c r="G84" s="353"/>
      <c r="H84" s="353"/>
      <c r="I84" s="353"/>
      <c r="J84" s="45">
        <v>8301</v>
      </c>
      <c r="K84" s="43"/>
      <c r="L84" s="43"/>
      <c r="M84" s="43"/>
      <c r="N84" s="43"/>
      <c r="O84" s="43"/>
      <c r="P84" s="43"/>
      <c r="Q84" s="43"/>
    </row>
    <row r="85" spans="1:23">
      <c r="A85" s="354" t="s">
        <v>433</v>
      </c>
      <c r="B85" s="353"/>
      <c r="C85" s="353"/>
      <c r="D85" s="353"/>
      <c r="E85" s="353"/>
      <c r="F85" s="353"/>
      <c r="G85" s="353"/>
      <c r="H85" s="353"/>
      <c r="I85" s="353"/>
      <c r="J85" s="46">
        <v>196545</v>
      </c>
      <c r="K85" s="43"/>
      <c r="L85" s="43"/>
      <c r="M85" s="43"/>
      <c r="N85" s="43"/>
      <c r="O85" s="46">
        <v>122.58</v>
      </c>
      <c r="P85" s="43"/>
      <c r="Q85" s="46">
        <v>9.31</v>
      </c>
    </row>
    <row r="86" spans="1:23">
      <c r="A86" s="357" t="s">
        <v>55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58"/>
      <c r="M86" s="358"/>
      <c r="N86" s="358"/>
      <c r="O86" s="358"/>
      <c r="P86" s="358"/>
      <c r="Q86" s="358"/>
    </row>
    <row r="87" spans="1:23">
      <c r="A87" s="354" t="s">
        <v>308</v>
      </c>
      <c r="B87" s="353"/>
      <c r="C87" s="353"/>
      <c r="D87" s="353"/>
      <c r="E87" s="353"/>
      <c r="F87" s="353"/>
      <c r="G87" s="353"/>
      <c r="H87" s="353"/>
      <c r="I87" s="353"/>
      <c r="J87" s="43"/>
      <c r="K87" s="43"/>
      <c r="L87" s="43"/>
      <c r="M87" s="43"/>
      <c r="N87" s="43"/>
      <c r="O87" s="43"/>
      <c r="P87" s="43"/>
      <c r="Q87" s="43"/>
    </row>
    <row r="88" spans="1:23">
      <c r="A88" s="352" t="s">
        <v>307</v>
      </c>
      <c r="B88" s="353"/>
      <c r="C88" s="353"/>
      <c r="D88" s="353"/>
      <c r="E88" s="353"/>
      <c r="F88" s="353"/>
      <c r="G88" s="353"/>
      <c r="H88" s="353"/>
      <c r="I88" s="353"/>
      <c r="J88" s="45">
        <v>1911661</v>
      </c>
      <c r="K88" s="43"/>
      <c r="L88" s="43"/>
      <c r="M88" s="43"/>
      <c r="N88" s="43"/>
      <c r="O88" s="45">
        <v>158.69</v>
      </c>
      <c r="P88" s="43"/>
      <c r="Q88" s="45">
        <v>11.04</v>
      </c>
    </row>
    <row r="89" spans="1:23">
      <c r="A89" s="352" t="s">
        <v>306</v>
      </c>
      <c r="B89" s="353"/>
      <c r="C89" s="353"/>
      <c r="D89" s="353"/>
      <c r="E89" s="353"/>
      <c r="F89" s="353"/>
      <c r="G89" s="353"/>
      <c r="H89" s="353"/>
      <c r="I89" s="353"/>
      <c r="J89" s="43"/>
      <c r="K89" s="43"/>
      <c r="L89" s="43"/>
      <c r="M89" s="43"/>
      <c r="N89" s="43"/>
      <c r="O89" s="43"/>
      <c r="P89" s="43"/>
      <c r="Q89" s="43"/>
    </row>
    <row r="90" spans="1:23">
      <c r="A90" s="352" t="s">
        <v>305</v>
      </c>
      <c r="B90" s="353"/>
      <c r="C90" s="353"/>
      <c r="D90" s="353"/>
      <c r="E90" s="353"/>
      <c r="F90" s="353"/>
      <c r="G90" s="353"/>
      <c r="H90" s="353"/>
      <c r="I90" s="353"/>
      <c r="J90" s="45">
        <v>189134</v>
      </c>
      <c r="K90" s="43"/>
      <c r="L90" s="43"/>
      <c r="M90" s="43"/>
      <c r="N90" s="43"/>
      <c r="O90" s="43"/>
      <c r="P90" s="43"/>
      <c r="Q90" s="43"/>
    </row>
    <row r="91" spans="1:23">
      <c r="A91" s="352" t="s">
        <v>304</v>
      </c>
      <c r="B91" s="353"/>
      <c r="C91" s="353"/>
      <c r="D91" s="353"/>
      <c r="E91" s="353"/>
      <c r="F91" s="353"/>
      <c r="G91" s="353"/>
      <c r="H91" s="353"/>
      <c r="I91" s="353"/>
      <c r="J91" s="45">
        <v>10286</v>
      </c>
      <c r="K91" s="43"/>
      <c r="L91" s="43"/>
      <c r="M91" s="43"/>
      <c r="N91" s="43"/>
      <c r="O91" s="43"/>
      <c r="P91" s="43"/>
      <c r="Q91" s="43"/>
    </row>
    <row r="92" spans="1:23">
      <c r="A92" s="352" t="s">
        <v>303</v>
      </c>
      <c r="B92" s="353"/>
      <c r="C92" s="353"/>
      <c r="D92" s="353"/>
      <c r="E92" s="353"/>
      <c r="F92" s="353"/>
      <c r="G92" s="353"/>
      <c r="H92" s="353"/>
      <c r="I92" s="353"/>
      <c r="J92" s="45">
        <v>16455</v>
      </c>
      <c r="K92" s="43"/>
      <c r="L92" s="43"/>
      <c r="M92" s="43"/>
      <c r="N92" s="43"/>
      <c r="O92" s="43"/>
      <c r="P92" s="43"/>
      <c r="Q92" s="43"/>
    </row>
    <row r="93" spans="1:23">
      <c r="A93" s="352" t="s">
        <v>302</v>
      </c>
      <c r="B93" s="353"/>
      <c r="C93" s="353"/>
      <c r="D93" s="353"/>
      <c r="E93" s="353"/>
      <c r="F93" s="353"/>
      <c r="G93" s="353"/>
      <c r="H93" s="353"/>
      <c r="I93" s="353"/>
      <c r="J93" s="45">
        <v>1670775</v>
      </c>
      <c r="K93" s="43"/>
      <c r="L93" s="43"/>
      <c r="M93" s="43"/>
      <c r="N93" s="43"/>
      <c r="O93" s="43"/>
      <c r="P93" s="43"/>
      <c r="Q93" s="43"/>
    </row>
    <row r="94" spans="1:23">
      <c r="A94" s="352" t="s">
        <v>301</v>
      </c>
      <c r="B94" s="353"/>
      <c r="C94" s="353"/>
      <c r="D94" s="353"/>
      <c r="E94" s="353"/>
      <c r="F94" s="353"/>
      <c r="G94" s="353"/>
      <c r="H94" s="353"/>
      <c r="I94" s="353"/>
      <c r="J94" s="45">
        <v>15632</v>
      </c>
      <c r="K94" s="43"/>
      <c r="L94" s="43"/>
      <c r="M94" s="43"/>
      <c r="N94" s="43"/>
      <c r="O94" s="43"/>
      <c r="P94" s="43"/>
      <c r="Q94" s="43"/>
    </row>
    <row r="95" spans="1:23">
      <c r="A95" s="352" t="s">
        <v>300</v>
      </c>
      <c r="B95" s="353"/>
      <c r="C95" s="353"/>
      <c r="D95" s="353"/>
      <c r="E95" s="353"/>
      <c r="F95" s="353"/>
      <c r="G95" s="353"/>
      <c r="H95" s="353"/>
      <c r="I95" s="353"/>
      <c r="J95" s="45">
        <v>10696</v>
      </c>
      <c r="K95" s="43"/>
      <c r="L95" s="43"/>
      <c r="M95" s="43"/>
      <c r="N95" s="43"/>
      <c r="O95" s="43"/>
      <c r="P95" s="43"/>
      <c r="Q95" s="43"/>
      <c r="W95" s="303" t="s">
        <v>923</v>
      </c>
    </row>
    <row r="96" spans="1:23">
      <c r="A96" s="354" t="s">
        <v>299</v>
      </c>
      <c r="B96" s="353"/>
      <c r="C96" s="353"/>
      <c r="D96" s="353"/>
      <c r="E96" s="353"/>
      <c r="F96" s="353"/>
      <c r="G96" s="353"/>
      <c r="H96" s="353"/>
      <c r="I96" s="353"/>
      <c r="J96" s="46">
        <v>1911661</v>
      </c>
      <c r="K96" s="43"/>
      <c r="L96" s="43"/>
      <c r="M96" s="43"/>
      <c r="N96" s="43"/>
      <c r="O96" s="46">
        <v>158.69</v>
      </c>
      <c r="P96" s="43"/>
      <c r="Q96" s="46">
        <v>11.04</v>
      </c>
      <c r="W96">
        <f>U61+U77</f>
        <v>635141</v>
      </c>
    </row>
    <row r="97" spans="1:19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S97">
        <f>S83+S47</f>
        <v>10696</v>
      </c>
    </row>
    <row r="98" spans="1:19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9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9">
      <c r="A100" s="367" t="s">
        <v>47</v>
      </c>
      <c r="B100" s="368"/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</row>
    <row r="101" spans="1:19">
      <c r="A101" s="369" t="s">
        <v>48</v>
      </c>
      <c r="B101" s="368"/>
      <c r="C101" s="368"/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N101" s="368"/>
      <c r="O101" s="368"/>
      <c r="P101" s="368"/>
      <c r="Q101" s="368"/>
    </row>
    <row r="102" spans="1:19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9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9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9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9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9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9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9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9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9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9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9"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28:Q28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92:I92"/>
    <mergeCell ref="A62:I62"/>
    <mergeCell ref="A63:Q63"/>
    <mergeCell ref="A77:I77"/>
    <mergeCell ref="A78:I78"/>
    <mergeCell ref="A79:I79"/>
    <mergeCell ref="A87:I87"/>
    <mergeCell ref="A88:I88"/>
    <mergeCell ref="A89:I89"/>
    <mergeCell ref="A80:I80"/>
    <mergeCell ref="A81:I81"/>
    <mergeCell ref="A82:I82"/>
    <mergeCell ref="A83:I83"/>
    <mergeCell ref="A96:I96"/>
    <mergeCell ref="J16:K16"/>
    <mergeCell ref="J19:K19"/>
    <mergeCell ref="A100:Q100"/>
    <mergeCell ref="A101:Q101"/>
    <mergeCell ref="J20:K20"/>
    <mergeCell ref="J18:K18"/>
    <mergeCell ref="J17:K17"/>
    <mergeCell ref="A90:I90"/>
    <mergeCell ref="A91:I91"/>
    <mergeCell ref="A93:I93"/>
    <mergeCell ref="A94:I94"/>
    <mergeCell ref="A95:I95"/>
    <mergeCell ref="A84:I84"/>
    <mergeCell ref="A85:I85"/>
    <mergeCell ref="A86:Q86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2"/>
  <sheetViews>
    <sheetView showGridLines="0" topLeftCell="A57" zoomScaleNormal="75" zoomScaleSheetLayoutView="75" workbookViewId="0">
      <selection activeCell="V79" sqref="V7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81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481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480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479</v>
      </c>
      <c r="K16" s="360"/>
      <c r="L16" s="21" t="s">
        <v>45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167</v>
      </c>
      <c r="E17" s="17"/>
      <c r="F17" s="10"/>
      <c r="G17" s="10"/>
      <c r="H17" s="10"/>
      <c r="I17" s="12"/>
      <c r="J17" s="359" t="s">
        <v>478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165</v>
      </c>
      <c r="E18" s="17"/>
      <c r="F18" s="10"/>
      <c r="G18" s="10"/>
      <c r="H18" s="10"/>
      <c r="I18" s="12"/>
      <c r="J18" s="359" t="s">
        <v>477</v>
      </c>
      <c r="K18" s="360"/>
      <c r="L18" s="21" t="s">
        <v>45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476</v>
      </c>
      <c r="K19" s="360"/>
      <c r="L19" s="21" t="s">
        <v>45</v>
      </c>
      <c r="M19" s="10"/>
      <c r="N19" s="10"/>
      <c r="O19" s="10"/>
      <c r="P19" s="10"/>
      <c r="Q19" s="10"/>
    </row>
    <row r="20" spans="1:17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475</v>
      </c>
      <c r="K20" s="360"/>
      <c r="L20" s="21" t="s">
        <v>52</v>
      </c>
      <c r="M20" s="10"/>
      <c r="N20" s="10"/>
      <c r="O20" s="10"/>
      <c r="P20" s="10"/>
      <c r="Q20" s="10"/>
    </row>
    <row r="21" spans="1:17" collapsed="1">
      <c r="A21" s="17"/>
      <c r="B21" s="20"/>
      <c r="C21" s="18"/>
      <c r="D21" s="38" t="s">
        <v>54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</row>
    <row r="25" spans="1:17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</row>
    <row r="26" spans="1:17" ht="15.75" customHeight="1">
      <c r="A26" s="363"/>
      <c r="B26" s="365"/>
      <c r="C26" s="366"/>
      <c r="D26" s="362"/>
      <c r="E26" s="363"/>
      <c r="F26" s="363"/>
      <c r="G26" s="77" t="s">
        <v>9</v>
      </c>
      <c r="H26" s="77" t="s">
        <v>18</v>
      </c>
      <c r="I26" s="77" t="s">
        <v>12</v>
      </c>
      <c r="J26" s="363"/>
      <c r="K26" s="77" t="s">
        <v>9</v>
      </c>
      <c r="L26" s="77" t="s">
        <v>18</v>
      </c>
      <c r="M26" s="77" t="s">
        <v>12</v>
      </c>
      <c r="N26" s="362"/>
      <c r="O26" s="362"/>
      <c r="P26" s="362"/>
      <c r="Q26" s="362"/>
    </row>
    <row r="27" spans="1:17">
      <c r="A27" s="9">
        <v>1</v>
      </c>
      <c r="B27" s="79">
        <v>2</v>
      </c>
      <c r="C27" s="77">
        <v>3</v>
      </c>
      <c r="D27" s="77">
        <v>4</v>
      </c>
      <c r="E27" s="9">
        <v>5</v>
      </c>
      <c r="F27" s="78">
        <v>6</v>
      </c>
      <c r="G27" s="78">
        <v>7</v>
      </c>
      <c r="H27" s="78">
        <v>8</v>
      </c>
      <c r="I27" s="78">
        <v>9</v>
      </c>
      <c r="J27" s="78">
        <v>10</v>
      </c>
      <c r="K27" s="78">
        <v>11</v>
      </c>
      <c r="L27" s="78">
        <v>12</v>
      </c>
      <c r="M27" s="78">
        <v>13</v>
      </c>
      <c r="N27" s="78">
        <v>14</v>
      </c>
      <c r="O27" s="78">
        <v>15</v>
      </c>
      <c r="P27" s="78">
        <v>16</v>
      </c>
      <c r="Q27" s="78">
        <v>17</v>
      </c>
    </row>
    <row r="28" spans="1:17" ht="19.149999999999999" customHeight="1">
      <c r="A28" s="361" t="s">
        <v>474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</row>
    <row r="29" spans="1:17" ht="93">
      <c r="A29" s="9">
        <v>1</v>
      </c>
      <c r="B29" s="39" t="s">
        <v>473</v>
      </c>
      <c r="C29" s="80" t="s">
        <v>472</v>
      </c>
      <c r="D29" s="41" t="s">
        <v>123</v>
      </c>
      <c r="E29" s="42">
        <v>1</v>
      </c>
      <c r="F29" s="43">
        <v>546</v>
      </c>
      <c r="G29" s="43">
        <v>46.23</v>
      </c>
      <c r="H29" s="43">
        <v>107.62</v>
      </c>
      <c r="I29" s="43">
        <v>5.54</v>
      </c>
      <c r="J29" s="43">
        <v>546</v>
      </c>
      <c r="K29" s="43">
        <v>46</v>
      </c>
      <c r="L29" s="43">
        <v>108</v>
      </c>
      <c r="M29" s="43">
        <v>6</v>
      </c>
      <c r="N29" s="43">
        <v>4.66</v>
      </c>
      <c r="O29" s="43">
        <v>4.66</v>
      </c>
      <c r="P29" s="43">
        <v>0.41</v>
      </c>
      <c r="Q29" s="43">
        <v>0.41</v>
      </c>
    </row>
    <row r="30" spans="1:17">
      <c r="A30" s="352" t="s">
        <v>98</v>
      </c>
      <c r="B30" s="353"/>
      <c r="C30" s="353"/>
      <c r="D30" s="353"/>
      <c r="E30" s="353"/>
      <c r="F30" s="353"/>
      <c r="G30" s="353"/>
      <c r="H30" s="353"/>
      <c r="I30" s="353"/>
      <c r="J30" s="45">
        <v>546</v>
      </c>
      <c r="K30" s="45">
        <v>46</v>
      </c>
      <c r="L30" s="45">
        <v>108</v>
      </c>
      <c r="M30" s="45">
        <v>6</v>
      </c>
      <c r="N30" s="43"/>
      <c r="O30" s="45">
        <v>4.66</v>
      </c>
      <c r="P30" s="43"/>
      <c r="Q30" s="45">
        <v>0.41</v>
      </c>
    </row>
    <row r="31" spans="1:17">
      <c r="A31" s="352" t="s">
        <v>97</v>
      </c>
      <c r="B31" s="353"/>
      <c r="C31" s="353"/>
      <c r="D31" s="353"/>
      <c r="E31" s="353"/>
      <c r="F31" s="353"/>
      <c r="G31" s="353"/>
      <c r="H31" s="353"/>
      <c r="I31" s="353"/>
      <c r="J31" s="45">
        <v>605</v>
      </c>
      <c r="K31" s="45">
        <v>64</v>
      </c>
      <c r="L31" s="45">
        <v>149</v>
      </c>
      <c r="M31" s="45">
        <v>8</v>
      </c>
      <c r="N31" s="43"/>
      <c r="O31" s="45">
        <v>6.43</v>
      </c>
      <c r="P31" s="43"/>
      <c r="Q31" s="45">
        <v>0.56000000000000005</v>
      </c>
    </row>
    <row r="32" spans="1:17">
      <c r="A32" s="352" t="s">
        <v>35</v>
      </c>
      <c r="B32" s="353"/>
      <c r="C32" s="353"/>
      <c r="D32" s="353"/>
      <c r="E32" s="353"/>
      <c r="F32" s="353"/>
      <c r="G32" s="353"/>
      <c r="H32" s="353"/>
      <c r="I32" s="353"/>
      <c r="J32" s="43"/>
      <c r="K32" s="43"/>
      <c r="L32" s="43"/>
      <c r="M32" s="43"/>
      <c r="N32" s="43"/>
      <c r="O32" s="43"/>
      <c r="P32" s="43"/>
      <c r="Q32" s="43"/>
    </row>
    <row r="33" spans="1:22" ht="12.95" customHeight="1">
      <c r="A33" s="352" t="s">
        <v>471</v>
      </c>
      <c r="B33" s="353"/>
      <c r="C33" s="353"/>
      <c r="D33" s="353"/>
      <c r="E33" s="353"/>
      <c r="F33" s="353"/>
      <c r="G33" s="353"/>
      <c r="H33" s="353"/>
      <c r="I33" s="353"/>
      <c r="J33" s="45">
        <v>23</v>
      </c>
      <c r="K33" s="45">
        <v>7</v>
      </c>
      <c r="L33" s="45">
        <v>16</v>
      </c>
      <c r="M33" s="45">
        <v>1</v>
      </c>
      <c r="N33" s="43"/>
      <c r="O33" s="45">
        <v>0.69899999999999995</v>
      </c>
      <c r="P33" s="43"/>
      <c r="Q33" s="45">
        <v>6.1499999999999999E-2</v>
      </c>
    </row>
    <row r="34" spans="1:22" ht="12.95" customHeight="1">
      <c r="A34" s="352" t="s">
        <v>470</v>
      </c>
      <c r="B34" s="353"/>
      <c r="C34" s="353"/>
      <c r="D34" s="353"/>
      <c r="E34" s="353"/>
      <c r="F34" s="353"/>
      <c r="G34" s="353"/>
      <c r="H34" s="353"/>
      <c r="I34" s="353"/>
      <c r="J34" s="45">
        <v>36</v>
      </c>
      <c r="K34" s="45">
        <v>11</v>
      </c>
      <c r="L34" s="45">
        <v>25</v>
      </c>
      <c r="M34" s="45">
        <v>1</v>
      </c>
      <c r="N34" s="43"/>
      <c r="O34" s="45">
        <v>1.0720000000000001</v>
      </c>
      <c r="P34" s="43"/>
      <c r="Q34" s="45">
        <v>9.4E-2</v>
      </c>
    </row>
    <row r="35" spans="1:22">
      <c r="A35" s="352" t="s">
        <v>94</v>
      </c>
      <c r="B35" s="353"/>
      <c r="C35" s="353"/>
      <c r="D35" s="353"/>
      <c r="E35" s="353"/>
      <c r="F35" s="353"/>
      <c r="G35" s="353"/>
      <c r="H35" s="353"/>
      <c r="I35" s="353"/>
      <c r="J35" s="45">
        <v>3129</v>
      </c>
      <c r="K35" s="45">
        <v>634</v>
      </c>
      <c r="L35" s="45">
        <v>715</v>
      </c>
      <c r="M35" s="45">
        <v>79</v>
      </c>
      <c r="N35" s="43"/>
      <c r="O35" s="45">
        <v>6.43</v>
      </c>
      <c r="P35" s="43"/>
      <c r="Q35" s="45">
        <v>0.56000000000000005</v>
      </c>
    </row>
    <row r="36" spans="1:22">
      <c r="A36" s="352" t="s">
        <v>38</v>
      </c>
      <c r="B36" s="353"/>
      <c r="C36" s="353"/>
      <c r="D36" s="353"/>
      <c r="E36" s="353"/>
      <c r="F36" s="353"/>
      <c r="G36" s="353"/>
      <c r="H36" s="353"/>
      <c r="I36" s="353"/>
      <c r="J36" s="45">
        <v>677</v>
      </c>
      <c r="K36" s="43"/>
      <c r="L36" s="43"/>
      <c r="M36" s="43"/>
      <c r="N36" s="43"/>
      <c r="O36" s="43"/>
      <c r="P36" s="43"/>
      <c r="Q36" s="43"/>
    </row>
    <row r="37" spans="1:22">
      <c r="A37" s="352" t="s">
        <v>35</v>
      </c>
      <c r="B37" s="353"/>
      <c r="C37" s="353"/>
      <c r="D37" s="353"/>
      <c r="E37" s="353"/>
      <c r="F37" s="353"/>
      <c r="G37" s="353"/>
      <c r="H37" s="353"/>
      <c r="I37" s="353"/>
      <c r="J37" s="43"/>
      <c r="K37" s="43"/>
      <c r="L37" s="43"/>
      <c r="M37" s="43"/>
      <c r="N37" s="43"/>
      <c r="O37" s="43"/>
      <c r="P37" s="43"/>
      <c r="Q37" s="43"/>
    </row>
    <row r="38" spans="1:22">
      <c r="A38" s="352" t="s">
        <v>469</v>
      </c>
      <c r="B38" s="353"/>
      <c r="C38" s="353"/>
      <c r="D38" s="353"/>
      <c r="E38" s="353"/>
      <c r="F38" s="353"/>
      <c r="G38" s="353"/>
      <c r="H38" s="353"/>
      <c r="I38" s="353"/>
      <c r="J38" s="45">
        <v>677</v>
      </c>
      <c r="K38" s="43"/>
      <c r="L38" s="43"/>
      <c r="M38" s="43"/>
      <c r="N38" s="43"/>
      <c r="O38" s="43"/>
      <c r="P38" s="43"/>
      <c r="Q38" s="43"/>
    </row>
    <row r="39" spans="1:22">
      <c r="A39" s="352" t="s">
        <v>40</v>
      </c>
      <c r="B39" s="353"/>
      <c r="C39" s="353"/>
      <c r="D39" s="353"/>
      <c r="E39" s="353"/>
      <c r="F39" s="353"/>
      <c r="G39" s="353"/>
      <c r="H39" s="353"/>
      <c r="I39" s="353"/>
      <c r="J39" s="45">
        <v>463</v>
      </c>
      <c r="K39" s="43"/>
      <c r="L39" s="43"/>
      <c r="M39" s="43"/>
      <c r="N39" s="43"/>
      <c r="O39" s="43"/>
      <c r="P39" s="43"/>
      <c r="Q39" s="43"/>
      <c r="V39">
        <f>J31-K31-L31</f>
        <v>392</v>
      </c>
    </row>
    <row r="40" spans="1:22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  <c r="R40">
        <f>J41</f>
        <v>463</v>
      </c>
    </row>
    <row r="41" spans="1:22">
      <c r="A41" s="352" t="s">
        <v>468</v>
      </c>
      <c r="B41" s="353"/>
      <c r="C41" s="353"/>
      <c r="D41" s="353"/>
      <c r="E41" s="353"/>
      <c r="F41" s="353"/>
      <c r="G41" s="353"/>
      <c r="H41" s="353"/>
      <c r="I41" s="353"/>
      <c r="J41" s="45">
        <v>463</v>
      </c>
      <c r="K41" s="43"/>
      <c r="L41" s="43"/>
      <c r="M41" s="43"/>
      <c r="N41" s="43"/>
      <c r="O41" s="43"/>
      <c r="P41" s="43"/>
      <c r="Q41" s="43"/>
    </row>
    <row r="42" spans="1:22">
      <c r="A42" s="354" t="s">
        <v>467</v>
      </c>
      <c r="B42" s="353"/>
      <c r="C42" s="353"/>
      <c r="D42" s="353"/>
      <c r="E42" s="353"/>
      <c r="F42" s="353"/>
      <c r="G42" s="353"/>
      <c r="H42" s="353"/>
      <c r="I42" s="353"/>
      <c r="J42" s="46">
        <v>4269</v>
      </c>
      <c r="K42" s="43"/>
      <c r="L42" s="43"/>
      <c r="M42" s="43"/>
      <c r="N42" s="43"/>
      <c r="O42" s="46">
        <v>6.43</v>
      </c>
      <c r="P42" s="43"/>
      <c r="Q42" s="46">
        <v>0.56000000000000005</v>
      </c>
    </row>
    <row r="43" spans="1:22" ht="19.149999999999999" customHeight="1">
      <c r="A43" s="361" t="s">
        <v>466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</row>
    <row r="44" spans="1:22" ht="30">
      <c r="A44" s="9">
        <v>2</v>
      </c>
      <c r="B44" s="39" t="s">
        <v>465</v>
      </c>
      <c r="C44" s="80" t="s">
        <v>464</v>
      </c>
      <c r="D44" s="41" t="s">
        <v>463</v>
      </c>
      <c r="E44" s="42">
        <v>1</v>
      </c>
      <c r="F44" s="43">
        <v>1220773.5</v>
      </c>
      <c r="G44" s="43"/>
      <c r="H44" s="43"/>
      <c r="I44" s="43"/>
      <c r="J44" s="43">
        <v>1220774</v>
      </c>
      <c r="K44" s="43"/>
      <c r="L44" s="43"/>
      <c r="M44" s="43"/>
      <c r="N44" s="43"/>
      <c r="O44" s="43"/>
      <c r="P44" s="43"/>
      <c r="Q44" s="43"/>
    </row>
    <row r="45" spans="1:22">
      <c r="A45" s="354" t="s">
        <v>462</v>
      </c>
      <c r="B45" s="353"/>
      <c r="C45" s="353"/>
      <c r="D45" s="353"/>
      <c r="E45" s="353"/>
      <c r="F45" s="353"/>
      <c r="G45" s="353"/>
      <c r="H45" s="353"/>
      <c r="I45" s="353"/>
      <c r="J45" s="46">
        <v>1220774</v>
      </c>
      <c r="K45" s="43"/>
      <c r="L45" s="43"/>
      <c r="M45" s="43"/>
      <c r="N45" s="43"/>
      <c r="O45" s="43"/>
      <c r="P45" s="43"/>
      <c r="Q45" s="43"/>
    </row>
    <row r="46" spans="1:22" ht="19.149999999999999" customHeight="1">
      <c r="A46" s="361" t="s">
        <v>461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</row>
    <row r="47" spans="1:22" ht="93">
      <c r="A47" s="9">
        <v>3</v>
      </c>
      <c r="B47" s="39" t="s">
        <v>460</v>
      </c>
      <c r="C47" s="80" t="s">
        <v>459</v>
      </c>
      <c r="D47" s="41" t="s">
        <v>346</v>
      </c>
      <c r="E47" s="42">
        <v>0.69</v>
      </c>
      <c r="F47" s="43">
        <v>19837.990000000002</v>
      </c>
      <c r="G47" s="43"/>
      <c r="H47" s="43"/>
      <c r="I47" s="43"/>
      <c r="J47" s="43">
        <v>13688</v>
      </c>
      <c r="K47" s="43"/>
      <c r="L47" s="43"/>
      <c r="M47" s="43"/>
      <c r="N47" s="43"/>
      <c r="O47" s="43"/>
      <c r="P47" s="43"/>
      <c r="Q47" s="43"/>
    </row>
    <row r="48" spans="1:22" ht="93">
      <c r="A48" s="9">
        <v>4</v>
      </c>
      <c r="B48" s="39" t="s">
        <v>458</v>
      </c>
      <c r="C48" s="80" t="s">
        <v>457</v>
      </c>
      <c r="D48" s="41" t="s">
        <v>346</v>
      </c>
      <c r="E48" s="42">
        <v>7.4999999999999997E-2</v>
      </c>
      <c r="F48" s="43">
        <v>37665.31</v>
      </c>
      <c r="G48" s="43"/>
      <c r="H48" s="43"/>
      <c r="I48" s="43"/>
      <c r="J48" s="43">
        <v>2825</v>
      </c>
      <c r="K48" s="43"/>
      <c r="L48" s="43"/>
      <c r="M48" s="43"/>
      <c r="N48" s="43"/>
      <c r="O48" s="43"/>
      <c r="P48" s="43"/>
      <c r="Q48" s="43"/>
    </row>
    <row r="49" spans="1:17" ht="93">
      <c r="A49" s="9">
        <v>5</v>
      </c>
      <c r="B49" s="39" t="s">
        <v>456</v>
      </c>
      <c r="C49" s="80" t="s">
        <v>455</v>
      </c>
      <c r="D49" s="41" t="s">
        <v>346</v>
      </c>
      <c r="E49" s="42">
        <v>0.55000000000000004</v>
      </c>
      <c r="F49" s="43">
        <v>14829.03</v>
      </c>
      <c r="G49" s="43"/>
      <c r="H49" s="43"/>
      <c r="I49" s="43"/>
      <c r="J49" s="43">
        <v>8156</v>
      </c>
      <c r="K49" s="43"/>
      <c r="L49" s="43"/>
      <c r="M49" s="43"/>
      <c r="N49" s="43"/>
      <c r="O49" s="43"/>
      <c r="P49" s="43"/>
      <c r="Q49" s="43"/>
    </row>
    <row r="50" spans="1:17" ht="93">
      <c r="A50" s="9">
        <v>6</v>
      </c>
      <c r="B50" s="39" t="s">
        <v>454</v>
      </c>
      <c r="C50" s="80" t="s">
        <v>453</v>
      </c>
      <c r="D50" s="41" t="s">
        <v>346</v>
      </c>
      <c r="E50" s="42">
        <v>0.17499999999999999</v>
      </c>
      <c r="F50" s="43">
        <v>10581.19</v>
      </c>
      <c r="G50" s="43"/>
      <c r="H50" s="43"/>
      <c r="I50" s="43"/>
      <c r="J50" s="43">
        <v>1852</v>
      </c>
      <c r="K50" s="43"/>
      <c r="L50" s="43"/>
      <c r="M50" s="43"/>
      <c r="N50" s="43"/>
      <c r="O50" s="43"/>
      <c r="P50" s="43"/>
      <c r="Q50" s="43"/>
    </row>
    <row r="51" spans="1:17" ht="93">
      <c r="A51" s="9">
        <v>7</v>
      </c>
      <c r="B51" s="39" t="s">
        <v>452</v>
      </c>
      <c r="C51" s="80" t="s">
        <v>451</v>
      </c>
      <c r="D51" s="41" t="s">
        <v>346</v>
      </c>
      <c r="E51" s="42">
        <v>1.56</v>
      </c>
      <c r="F51" s="43">
        <v>12079.41</v>
      </c>
      <c r="G51" s="43"/>
      <c r="H51" s="43"/>
      <c r="I51" s="43"/>
      <c r="J51" s="43">
        <v>18844</v>
      </c>
      <c r="K51" s="43"/>
      <c r="L51" s="43"/>
      <c r="M51" s="43"/>
      <c r="N51" s="43"/>
      <c r="O51" s="43"/>
      <c r="P51" s="43"/>
      <c r="Q51" s="43"/>
    </row>
    <row r="52" spans="1:17" ht="93">
      <c r="A52" s="9">
        <v>8</v>
      </c>
      <c r="B52" s="39" t="s">
        <v>450</v>
      </c>
      <c r="C52" s="80" t="s">
        <v>449</v>
      </c>
      <c r="D52" s="41" t="s">
        <v>346</v>
      </c>
      <c r="E52" s="42">
        <v>0.36</v>
      </c>
      <c r="F52" s="43">
        <v>13882.76</v>
      </c>
      <c r="G52" s="43"/>
      <c r="H52" s="43"/>
      <c r="I52" s="43"/>
      <c r="J52" s="43">
        <v>4998</v>
      </c>
      <c r="K52" s="43"/>
      <c r="L52" s="43"/>
      <c r="M52" s="43"/>
      <c r="N52" s="43"/>
      <c r="O52" s="43"/>
      <c r="P52" s="43"/>
      <c r="Q52" s="43"/>
    </row>
    <row r="53" spans="1:17" ht="93">
      <c r="A53" s="9">
        <v>9</v>
      </c>
      <c r="B53" s="39" t="s">
        <v>448</v>
      </c>
      <c r="C53" s="80" t="s">
        <v>447</v>
      </c>
      <c r="D53" s="41" t="s">
        <v>346</v>
      </c>
      <c r="E53" s="42">
        <v>0.495</v>
      </c>
      <c r="F53" s="43">
        <v>19343.43</v>
      </c>
      <c r="G53" s="43"/>
      <c r="H53" s="43"/>
      <c r="I53" s="43"/>
      <c r="J53" s="43">
        <v>9575</v>
      </c>
      <c r="K53" s="43"/>
      <c r="L53" s="43"/>
      <c r="M53" s="43"/>
      <c r="N53" s="43"/>
      <c r="O53" s="43"/>
      <c r="P53" s="43"/>
      <c r="Q53" s="43"/>
    </row>
    <row r="54" spans="1:17" ht="93">
      <c r="A54" s="9">
        <v>10</v>
      </c>
      <c r="B54" s="39" t="s">
        <v>326</v>
      </c>
      <c r="C54" s="80" t="s">
        <v>325</v>
      </c>
      <c r="D54" s="41" t="s">
        <v>324</v>
      </c>
      <c r="E54" s="42">
        <v>3.9049999999999998</v>
      </c>
      <c r="F54" s="43">
        <v>730.9</v>
      </c>
      <c r="G54" s="43">
        <v>111.59</v>
      </c>
      <c r="H54" s="43">
        <v>418.79</v>
      </c>
      <c r="I54" s="43">
        <v>34.72</v>
      </c>
      <c r="J54" s="43">
        <v>2854</v>
      </c>
      <c r="K54" s="43">
        <v>436</v>
      </c>
      <c r="L54" s="43">
        <v>1635</v>
      </c>
      <c r="M54" s="43">
        <v>136</v>
      </c>
      <c r="N54" s="43">
        <v>11.6</v>
      </c>
      <c r="O54" s="43">
        <v>45.3</v>
      </c>
      <c r="P54" s="43">
        <v>2.96</v>
      </c>
      <c r="Q54" s="43">
        <v>11.56</v>
      </c>
    </row>
    <row r="55" spans="1:17" ht="84">
      <c r="A55" s="9">
        <v>11</v>
      </c>
      <c r="B55" s="39" t="s">
        <v>446</v>
      </c>
      <c r="C55" s="80" t="s">
        <v>445</v>
      </c>
      <c r="D55" s="41" t="s">
        <v>444</v>
      </c>
      <c r="E55" s="42">
        <v>4.9400000000000004</v>
      </c>
      <c r="F55" s="43">
        <v>117.75</v>
      </c>
      <c r="G55" s="43">
        <v>115.44</v>
      </c>
      <c r="H55" s="43"/>
      <c r="I55" s="43"/>
      <c r="J55" s="43">
        <v>582</v>
      </c>
      <c r="K55" s="43">
        <v>570</v>
      </c>
      <c r="L55" s="43"/>
      <c r="M55" s="43"/>
      <c r="N55" s="43">
        <v>12</v>
      </c>
      <c r="O55" s="43">
        <v>59.28</v>
      </c>
      <c r="P55" s="43"/>
      <c r="Q55" s="43"/>
    </row>
    <row r="56" spans="1:17" ht="84">
      <c r="A56" s="9">
        <v>12</v>
      </c>
      <c r="B56" s="39" t="s">
        <v>443</v>
      </c>
      <c r="C56" s="80" t="s">
        <v>442</v>
      </c>
      <c r="D56" s="41" t="s">
        <v>123</v>
      </c>
      <c r="E56" s="42">
        <v>40</v>
      </c>
      <c r="F56" s="43">
        <v>52.79</v>
      </c>
      <c r="G56" s="43">
        <v>2.5</v>
      </c>
      <c r="H56" s="43">
        <v>2.42</v>
      </c>
      <c r="I56" s="43">
        <v>0.14000000000000001</v>
      </c>
      <c r="J56" s="43">
        <v>2112</v>
      </c>
      <c r="K56" s="43">
        <v>100</v>
      </c>
      <c r="L56" s="43">
        <v>97</v>
      </c>
      <c r="M56" s="43">
        <v>6</v>
      </c>
      <c r="N56" s="43">
        <v>0.26</v>
      </c>
      <c r="O56" s="43">
        <v>10.4</v>
      </c>
      <c r="P56" s="43">
        <v>0.01</v>
      </c>
      <c r="Q56" s="43">
        <v>0.4</v>
      </c>
    </row>
    <row r="57" spans="1:17" ht="84">
      <c r="A57" s="9">
        <v>13</v>
      </c>
      <c r="B57" s="39" t="s">
        <v>441</v>
      </c>
      <c r="C57" s="80" t="s">
        <v>440</v>
      </c>
      <c r="D57" s="41" t="s">
        <v>123</v>
      </c>
      <c r="E57" s="42">
        <v>30</v>
      </c>
      <c r="F57" s="43">
        <v>53.97</v>
      </c>
      <c r="G57" s="43">
        <v>3.66</v>
      </c>
      <c r="H57" s="43">
        <v>2.42</v>
      </c>
      <c r="I57" s="43">
        <v>0.14000000000000001</v>
      </c>
      <c r="J57" s="43">
        <v>1619</v>
      </c>
      <c r="K57" s="43">
        <v>110</v>
      </c>
      <c r="L57" s="43">
        <v>73</v>
      </c>
      <c r="M57" s="43">
        <v>4</v>
      </c>
      <c r="N57" s="43">
        <v>0.38</v>
      </c>
      <c r="O57" s="43">
        <v>11.4</v>
      </c>
      <c r="P57" s="43">
        <v>0.01</v>
      </c>
      <c r="Q57" s="43">
        <v>0.3</v>
      </c>
    </row>
    <row r="58" spans="1:17" ht="84">
      <c r="A58" s="9">
        <v>14</v>
      </c>
      <c r="B58" s="39" t="s">
        <v>439</v>
      </c>
      <c r="C58" s="80" t="s">
        <v>438</v>
      </c>
      <c r="D58" s="41" t="s">
        <v>123</v>
      </c>
      <c r="E58" s="42">
        <v>12</v>
      </c>
      <c r="F58" s="43">
        <v>56.45</v>
      </c>
      <c r="G58" s="43">
        <v>5</v>
      </c>
      <c r="H58" s="43">
        <v>2.42</v>
      </c>
      <c r="I58" s="43">
        <v>0.14000000000000001</v>
      </c>
      <c r="J58" s="43">
        <v>677</v>
      </c>
      <c r="K58" s="43">
        <v>60</v>
      </c>
      <c r="L58" s="43">
        <v>29</v>
      </c>
      <c r="M58" s="43">
        <v>2</v>
      </c>
      <c r="N58" s="43">
        <v>0.52</v>
      </c>
      <c r="O58" s="43">
        <v>6.24</v>
      </c>
      <c r="P58" s="43">
        <v>0.01</v>
      </c>
      <c r="Q58" s="43">
        <v>0.12</v>
      </c>
    </row>
    <row r="59" spans="1:17" ht="84">
      <c r="A59" s="9">
        <v>15</v>
      </c>
      <c r="B59" s="39" t="s">
        <v>437</v>
      </c>
      <c r="C59" s="80" t="s">
        <v>436</v>
      </c>
      <c r="D59" s="41" t="s">
        <v>123</v>
      </c>
      <c r="E59" s="42">
        <v>2</v>
      </c>
      <c r="F59" s="43">
        <v>58.12</v>
      </c>
      <c r="G59" s="43">
        <v>6.64</v>
      </c>
      <c r="H59" s="43">
        <v>2.42</v>
      </c>
      <c r="I59" s="43">
        <v>0.14000000000000001</v>
      </c>
      <c r="J59" s="43">
        <v>116</v>
      </c>
      <c r="K59" s="43">
        <v>13</v>
      </c>
      <c r="L59" s="43">
        <v>5</v>
      </c>
      <c r="M59" s="43"/>
      <c r="N59" s="43">
        <v>0.69</v>
      </c>
      <c r="O59" s="43">
        <v>1.38</v>
      </c>
      <c r="P59" s="43">
        <v>0.01</v>
      </c>
      <c r="Q59" s="43">
        <v>0.02</v>
      </c>
    </row>
    <row r="60" spans="1:17">
      <c r="A60" s="352" t="s">
        <v>98</v>
      </c>
      <c r="B60" s="353"/>
      <c r="C60" s="353"/>
      <c r="D60" s="353"/>
      <c r="E60" s="353"/>
      <c r="F60" s="353"/>
      <c r="G60" s="353"/>
      <c r="H60" s="353"/>
      <c r="I60" s="353"/>
      <c r="J60" s="45">
        <v>67898</v>
      </c>
      <c r="K60" s="45">
        <v>1289</v>
      </c>
      <c r="L60" s="45">
        <v>1839</v>
      </c>
      <c r="M60" s="45">
        <v>148</v>
      </c>
      <c r="N60" s="43"/>
      <c r="O60" s="45">
        <v>134</v>
      </c>
      <c r="P60" s="43"/>
      <c r="Q60" s="45">
        <v>12.4</v>
      </c>
    </row>
    <row r="61" spans="1:17">
      <c r="A61" s="352" t="s">
        <v>94</v>
      </c>
      <c r="B61" s="353"/>
      <c r="C61" s="353"/>
      <c r="D61" s="353"/>
      <c r="E61" s="353"/>
      <c r="F61" s="353"/>
      <c r="G61" s="353"/>
      <c r="H61" s="353"/>
      <c r="I61" s="353"/>
      <c r="J61" s="45">
        <v>231708</v>
      </c>
      <c r="K61" s="45">
        <v>12761</v>
      </c>
      <c r="L61" s="45">
        <v>11094</v>
      </c>
      <c r="M61" s="45">
        <v>1465</v>
      </c>
      <c r="N61" s="43"/>
      <c r="O61" s="45">
        <v>134</v>
      </c>
      <c r="P61" s="43"/>
      <c r="Q61" s="45">
        <v>12.4</v>
      </c>
    </row>
    <row r="62" spans="1:17">
      <c r="A62" s="352" t="s">
        <v>38</v>
      </c>
      <c r="B62" s="353"/>
      <c r="C62" s="353"/>
      <c r="D62" s="353"/>
      <c r="E62" s="353"/>
      <c r="F62" s="353"/>
      <c r="G62" s="353"/>
      <c r="H62" s="353"/>
      <c r="I62" s="353"/>
      <c r="J62" s="45">
        <v>13515</v>
      </c>
      <c r="K62" s="43"/>
      <c r="L62" s="43"/>
      <c r="M62" s="43"/>
      <c r="N62" s="43"/>
      <c r="O62" s="43"/>
      <c r="P62" s="43"/>
      <c r="Q62" s="43"/>
    </row>
    <row r="63" spans="1:17">
      <c r="A63" s="352" t="s">
        <v>35</v>
      </c>
      <c r="B63" s="353"/>
      <c r="C63" s="353"/>
      <c r="D63" s="353"/>
      <c r="E63" s="353"/>
      <c r="F63" s="353"/>
      <c r="G63" s="353"/>
      <c r="H63" s="353"/>
      <c r="I63" s="353"/>
      <c r="J63" s="43"/>
      <c r="K63" s="43"/>
      <c r="L63" s="43"/>
      <c r="M63" s="43"/>
      <c r="N63" s="43"/>
      <c r="O63" s="43"/>
      <c r="P63" s="43"/>
      <c r="Q63" s="43"/>
    </row>
    <row r="64" spans="1:17">
      <c r="A64" s="352" t="s">
        <v>435</v>
      </c>
      <c r="B64" s="353"/>
      <c r="C64" s="353"/>
      <c r="D64" s="353"/>
      <c r="E64" s="353"/>
      <c r="F64" s="353"/>
      <c r="G64" s="353"/>
      <c r="H64" s="353"/>
      <c r="I64" s="353"/>
      <c r="J64" s="45">
        <v>13515</v>
      </c>
      <c r="K64" s="43"/>
      <c r="L64" s="43"/>
      <c r="M64" s="43"/>
      <c r="N64" s="43"/>
      <c r="O64" s="43"/>
      <c r="P64" s="43"/>
      <c r="Q64" s="43"/>
    </row>
    <row r="65" spans="1:22">
      <c r="A65" s="352" t="s">
        <v>40</v>
      </c>
      <c r="B65" s="353"/>
      <c r="C65" s="353"/>
      <c r="D65" s="353"/>
      <c r="E65" s="353"/>
      <c r="F65" s="353"/>
      <c r="G65" s="353"/>
      <c r="H65" s="353"/>
      <c r="I65" s="353"/>
      <c r="J65" s="45">
        <v>9247</v>
      </c>
      <c r="K65" s="43"/>
      <c r="L65" s="43"/>
      <c r="M65" s="43"/>
      <c r="N65" s="43"/>
      <c r="O65" s="43"/>
      <c r="P65" s="43"/>
      <c r="Q65" s="43"/>
    </row>
    <row r="66" spans="1:22">
      <c r="A66" s="352" t="s">
        <v>35</v>
      </c>
      <c r="B66" s="353"/>
      <c r="C66" s="353"/>
      <c r="D66" s="353"/>
      <c r="E66" s="353"/>
      <c r="F66" s="353"/>
      <c r="G66" s="353"/>
      <c r="H66" s="353"/>
      <c r="I66" s="353"/>
      <c r="J66" s="43"/>
      <c r="K66" s="43"/>
      <c r="L66" s="43"/>
      <c r="M66" s="43"/>
      <c r="N66" s="43"/>
      <c r="O66" s="43"/>
      <c r="P66" s="43"/>
      <c r="Q66" s="43"/>
    </row>
    <row r="67" spans="1:22">
      <c r="A67" s="352" t="s">
        <v>434</v>
      </c>
      <c r="B67" s="353"/>
      <c r="C67" s="353"/>
      <c r="D67" s="353"/>
      <c r="E67" s="353"/>
      <c r="F67" s="353"/>
      <c r="G67" s="353"/>
      <c r="H67" s="353"/>
      <c r="I67" s="353"/>
      <c r="J67" s="45">
        <v>9247</v>
      </c>
      <c r="K67" s="43"/>
      <c r="L67" s="43"/>
      <c r="M67" s="43"/>
      <c r="N67" s="43"/>
      <c r="O67" s="43"/>
      <c r="P67" s="43"/>
      <c r="Q67" s="43"/>
    </row>
    <row r="68" spans="1:22">
      <c r="A68" s="354" t="s">
        <v>433</v>
      </c>
      <c r="B68" s="353"/>
      <c r="C68" s="353"/>
      <c r="D68" s="353"/>
      <c r="E68" s="353"/>
      <c r="F68" s="353"/>
      <c r="G68" s="353"/>
      <c r="H68" s="353"/>
      <c r="I68" s="353"/>
      <c r="J68" s="46">
        <v>254470</v>
      </c>
      <c r="K68" s="43"/>
      <c r="L68" s="43"/>
      <c r="M68" s="43"/>
      <c r="N68" s="43"/>
      <c r="O68" s="46">
        <v>134</v>
      </c>
      <c r="P68" s="43"/>
      <c r="Q68" s="46">
        <v>12.4</v>
      </c>
    </row>
    <row r="69" spans="1:22">
      <c r="A69" s="357" t="s">
        <v>55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</row>
    <row r="70" spans="1:22">
      <c r="A70" s="354" t="s">
        <v>308</v>
      </c>
      <c r="B70" s="353"/>
      <c r="C70" s="353"/>
      <c r="D70" s="353"/>
      <c r="E70" s="353"/>
      <c r="F70" s="353"/>
      <c r="G70" s="353"/>
      <c r="H70" s="353"/>
      <c r="I70" s="353"/>
      <c r="J70" s="43"/>
      <c r="K70" s="43"/>
      <c r="L70" s="43"/>
      <c r="M70" s="43"/>
      <c r="N70" s="43"/>
      <c r="O70" s="43"/>
      <c r="P70" s="43"/>
      <c r="Q70" s="43"/>
    </row>
    <row r="71" spans="1:22">
      <c r="A71" s="352" t="s">
        <v>307</v>
      </c>
      <c r="B71" s="353"/>
      <c r="C71" s="353"/>
      <c r="D71" s="353"/>
      <c r="E71" s="353"/>
      <c r="F71" s="353"/>
      <c r="G71" s="353"/>
      <c r="H71" s="353"/>
      <c r="I71" s="353"/>
      <c r="J71" s="45">
        <v>1479513</v>
      </c>
      <c r="K71" s="43"/>
      <c r="L71" s="43"/>
      <c r="M71" s="43"/>
      <c r="N71" s="43"/>
      <c r="O71" s="45">
        <v>140.43</v>
      </c>
      <c r="P71" s="43"/>
      <c r="Q71" s="45">
        <v>12.96</v>
      </c>
    </row>
    <row r="72" spans="1:22">
      <c r="A72" s="352" t="s">
        <v>306</v>
      </c>
      <c r="B72" s="353"/>
      <c r="C72" s="353"/>
      <c r="D72" s="353"/>
      <c r="E72" s="353"/>
      <c r="F72" s="353"/>
      <c r="G72" s="353"/>
      <c r="H72" s="353"/>
      <c r="I72" s="353"/>
      <c r="J72" s="43"/>
      <c r="K72" s="43"/>
      <c r="L72" s="43"/>
      <c r="M72" s="43"/>
      <c r="N72" s="43"/>
      <c r="O72" s="43"/>
      <c r="P72" s="43"/>
      <c r="Q72" s="43"/>
    </row>
    <row r="73" spans="1:22">
      <c r="A73" s="352" t="s">
        <v>305</v>
      </c>
      <c r="B73" s="353"/>
      <c r="C73" s="353"/>
      <c r="D73" s="353"/>
      <c r="E73" s="353"/>
      <c r="F73" s="353"/>
      <c r="G73" s="353"/>
      <c r="H73" s="353"/>
      <c r="I73" s="353"/>
      <c r="J73" s="45">
        <v>209633</v>
      </c>
      <c r="K73" s="43"/>
      <c r="L73" s="43"/>
      <c r="M73" s="43"/>
      <c r="N73" s="43"/>
      <c r="O73" s="43"/>
      <c r="P73" s="43"/>
      <c r="Q73" s="43"/>
    </row>
    <row r="74" spans="1:22">
      <c r="A74" s="352" t="s">
        <v>304</v>
      </c>
      <c r="B74" s="353"/>
      <c r="C74" s="353"/>
      <c r="D74" s="353"/>
      <c r="E74" s="353"/>
      <c r="F74" s="353"/>
      <c r="G74" s="353"/>
      <c r="H74" s="353"/>
      <c r="I74" s="353"/>
      <c r="J74" s="45">
        <v>11809</v>
      </c>
      <c r="K74" s="43"/>
      <c r="L74" s="43"/>
      <c r="M74" s="43"/>
      <c r="N74" s="43"/>
      <c r="O74" s="43"/>
      <c r="P74" s="43"/>
      <c r="Q74" s="43"/>
    </row>
    <row r="75" spans="1:22">
      <c r="A75" s="352" t="s">
        <v>303</v>
      </c>
      <c r="B75" s="353"/>
      <c r="C75" s="353"/>
      <c r="D75" s="353"/>
      <c r="E75" s="353"/>
      <c r="F75" s="353"/>
      <c r="G75" s="353"/>
      <c r="H75" s="353"/>
      <c r="I75" s="353"/>
      <c r="J75" s="45">
        <v>14939</v>
      </c>
      <c r="K75" s="43"/>
      <c r="L75" s="43"/>
      <c r="M75" s="43"/>
      <c r="N75" s="43"/>
      <c r="O75" s="43"/>
      <c r="P75" s="43"/>
      <c r="Q75" s="43"/>
    </row>
    <row r="76" spans="1:22">
      <c r="A76" s="352" t="s">
        <v>302</v>
      </c>
      <c r="B76" s="353"/>
      <c r="C76" s="353"/>
      <c r="D76" s="353"/>
      <c r="E76" s="353"/>
      <c r="F76" s="353"/>
      <c r="G76" s="353"/>
      <c r="H76" s="353"/>
      <c r="I76" s="353"/>
      <c r="J76" s="45">
        <v>1220774</v>
      </c>
      <c r="K76" s="43"/>
      <c r="L76" s="43"/>
      <c r="M76" s="43"/>
      <c r="N76" s="43"/>
      <c r="O76" s="43"/>
      <c r="P76" s="43"/>
      <c r="Q76" s="43"/>
    </row>
    <row r="77" spans="1:22">
      <c r="A77" s="352" t="s">
        <v>301</v>
      </c>
      <c r="B77" s="353"/>
      <c r="C77" s="353"/>
      <c r="D77" s="353"/>
      <c r="E77" s="353"/>
      <c r="F77" s="353"/>
      <c r="G77" s="353"/>
      <c r="H77" s="353"/>
      <c r="I77" s="353"/>
      <c r="J77" s="45">
        <v>14192</v>
      </c>
      <c r="K77" s="43"/>
      <c r="L77" s="43"/>
      <c r="M77" s="43"/>
      <c r="N77" s="43"/>
      <c r="O77" s="43"/>
      <c r="P77" s="43"/>
      <c r="Q77" s="43"/>
      <c r="R77">
        <f>J77</f>
        <v>14192</v>
      </c>
      <c r="V77" s="303" t="s">
        <v>923</v>
      </c>
    </row>
    <row r="78" spans="1:22">
      <c r="A78" s="352" t="s">
        <v>300</v>
      </c>
      <c r="B78" s="353"/>
      <c r="C78" s="353"/>
      <c r="D78" s="353"/>
      <c r="E78" s="353"/>
      <c r="F78" s="353"/>
      <c r="G78" s="353"/>
      <c r="H78" s="353"/>
      <c r="I78" s="353"/>
      <c r="J78" s="45">
        <v>9710</v>
      </c>
      <c r="K78" s="43"/>
      <c r="L78" s="43"/>
      <c r="M78" s="43"/>
      <c r="N78" s="43"/>
      <c r="O78" s="43"/>
      <c r="P78" s="43"/>
      <c r="Q78" s="43"/>
      <c r="V78">
        <f>J74+V39</f>
        <v>12201</v>
      </c>
    </row>
    <row r="79" spans="1:22">
      <c r="A79" s="354" t="s">
        <v>299</v>
      </c>
      <c r="B79" s="353"/>
      <c r="C79" s="353"/>
      <c r="D79" s="353"/>
      <c r="E79" s="353"/>
      <c r="F79" s="353"/>
      <c r="G79" s="353"/>
      <c r="H79" s="353"/>
      <c r="I79" s="353"/>
      <c r="J79" s="53">
        <v>1479513</v>
      </c>
      <c r="K79" s="43"/>
      <c r="L79" s="43"/>
      <c r="M79" s="43"/>
      <c r="N79" s="43"/>
      <c r="O79" s="46">
        <v>140.43</v>
      </c>
      <c r="P79" s="43"/>
      <c r="Q79" s="46">
        <v>12.96</v>
      </c>
    </row>
    <row r="80" spans="1:22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>
        <f>R77+R40</f>
        <v>14655</v>
      </c>
    </row>
    <row r="81" spans="1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A83" s="367" t="s">
        <v>47</v>
      </c>
      <c r="B83" s="368"/>
      <c r="C83" s="368"/>
      <c r="D83" s="368"/>
      <c r="E83" s="368"/>
      <c r="F83" s="368"/>
      <c r="G83" s="368"/>
      <c r="H83" s="368"/>
      <c r="I83" s="368"/>
      <c r="J83" s="368"/>
      <c r="K83" s="368"/>
      <c r="L83" s="368"/>
      <c r="M83" s="368"/>
      <c r="N83" s="368"/>
      <c r="O83" s="368"/>
      <c r="P83" s="368"/>
      <c r="Q83" s="368"/>
    </row>
    <row r="84" spans="1:17">
      <c r="A84" s="369" t="s">
        <v>48</v>
      </c>
      <c r="B84" s="368"/>
      <c r="C84" s="368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9">
    <mergeCell ref="A79:I79"/>
    <mergeCell ref="J16:K16"/>
    <mergeCell ref="J19:K19"/>
    <mergeCell ref="A83:Q83"/>
    <mergeCell ref="A84:Q84"/>
    <mergeCell ref="J20:K20"/>
    <mergeCell ref="J18:K18"/>
    <mergeCell ref="J17:K17"/>
    <mergeCell ref="A73:I73"/>
    <mergeCell ref="A74:I74"/>
    <mergeCell ref="A76:I76"/>
    <mergeCell ref="A77:I77"/>
    <mergeCell ref="A78:I78"/>
    <mergeCell ref="A67:I67"/>
    <mergeCell ref="A68:I68"/>
    <mergeCell ref="A69:Q69"/>
    <mergeCell ref="A75:I75"/>
    <mergeCell ref="A45:I45"/>
    <mergeCell ref="A46:Q46"/>
    <mergeCell ref="A60:I60"/>
    <mergeCell ref="A61:I61"/>
    <mergeCell ref="A62:I62"/>
    <mergeCell ref="A70:I70"/>
    <mergeCell ref="A71:I71"/>
    <mergeCell ref="A72:I72"/>
    <mergeCell ref="A63:I63"/>
    <mergeCell ref="A64:I64"/>
    <mergeCell ref="A65:I65"/>
    <mergeCell ref="A66:I66"/>
    <mergeCell ref="A39:I39"/>
    <mergeCell ref="A40:I40"/>
    <mergeCell ref="A41:I41"/>
    <mergeCell ref="A42:I42"/>
    <mergeCell ref="A43:Q43"/>
    <mergeCell ref="A34:I34"/>
    <mergeCell ref="A35:I35"/>
    <mergeCell ref="A36:I36"/>
    <mergeCell ref="A37:I37"/>
    <mergeCell ref="A38:I38"/>
    <mergeCell ref="A28:Q28"/>
    <mergeCell ref="A30:I30"/>
    <mergeCell ref="A31:I31"/>
    <mergeCell ref="A32:I32"/>
    <mergeCell ref="A33:I33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2"/>
  <sheetViews>
    <sheetView showGridLines="0" topLeftCell="A105" zoomScaleNormal="75" zoomScaleSheetLayoutView="75" workbookViewId="0">
      <selection activeCell="V135" sqref="V13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76" customWidth="1"/>
    <col min="5" max="5" width="9.1406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245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432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431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430</v>
      </c>
      <c r="K16" s="360"/>
      <c r="L16" s="21" t="s">
        <v>45</v>
      </c>
      <c r="M16" s="10"/>
      <c r="N16" s="10"/>
      <c r="O16" s="10"/>
      <c r="P16" s="10"/>
      <c r="Q16" s="10"/>
    </row>
    <row r="17" spans="1:18" hidden="1" outlineLevel="1">
      <c r="A17" s="17"/>
      <c r="B17" s="20"/>
      <c r="C17" s="18"/>
      <c r="D17" s="12" t="s">
        <v>429</v>
      </c>
      <c r="E17" s="17"/>
      <c r="F17" s="10"/>
      <c r="G17" s="10"/>
      <c r="H17" s="10"/>
      <c r="I17" s="12"/>
      <c r="J17" s="359" t="s">
        <v>428</v>
      </c>
      <c r="K17" s="360"/>
      <c r="L17" s="21" t="s">
        <v>45</v>
      </c>
      <c r="M17" s="10"/>
      <c r="N17" s="10"/>
      <c r="O17" s="10"/>
      <c r="P17" s="10"/>
      <c r="Q17" s="10"/>
    </row>
    <row r="18" spans="1:18" hidden="1" outlineLevel="1">
      <c r="A18" s="17"/>
      <c r="B18" s="20"/>
      <c r="C18" s="18"/>
      <c r="D18" s="12" t="s">
        <v>167</v>
      </c>
      <c r="E18" s="17"/>
      <c r="F18" s="10"/>
      <c r="G18" s="10"/>
      <c r="H18" s="10"/>
      <c r="I18" s="12"/>
      <c r="J18" s="359" t="s">
        <v>427</v>
      </c>
      <c r="K18" s="360"/>
      <c r="L18" s="21" t="s">
        <v>45</v>
      </c>
      <c r="M18" s="10"/>
      <c r="N18" s="10"/>
      <c r="O18" s="10"/>
      <c r="P18" s="10"/>
      <c r="Q18" s="10"/>
    </row>
    <row r="19" spans="1:18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426</v>
      </c>
      <c r="K19" s="360"/>
      <c r="L19" s="21" t="s">
        <v>45</v>
      </c>
      <c r="M19" s="10"/>
      <c r="N19" s="10"/>
      <c r="O19" s="10"/>
      <c r="P19" s="10"/>
      <c r="Q19" s="10"/>
    </row>
    <row r="20" spans="1:18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425</v>
      </c>
      <c r="K20" s="360"/>
      <c r="L20" s="21" t="s">
        <v>52</v>
      </c>
      <c r="M20" s="10"/>
      <c r="N20" s="10"/>
      <c r="O20" s="10"/>
      <c r="P20" s="10"/>
      <c r="Q20" s="10"/>
    </row>
    <row r="21" spans="1:18" collapsed="1">
      <c r="A21" s="17"/>
      <c r="B21" s="20"/>
      <c r="C21" s="18"/>
      <c r="D21" s="38" t="s">
        <v>54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8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8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  <c r="R24" s="265"/>
    </row>
    <row r="25" spans="1:18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  <c r="R25" s="265"/>
    </row>
    <row r="26" spans="1:18" ht="15.75" customHeight="1">
      <c r="A26" s="363"/>
      <c r="B26" s="365"/>
      <c r="C26" s="366"/>
      <c r="D26" s="362"/>
      <c r="E26" s="363"/>
      <c r="F26" s="363"/>
      <c r="G26" s="280" t="s">
        <v>9</v>
      </c>
      <c r="H26" s="280" t="s">
        <v>18</v>
      </c>
      <c r="I26" s="280" t="s">
        <v>12</v>
      </c>
      <c r="J26" s="363"/>
      <c r="K26" s="280" t="s">
        <v>9</v>
      </c>
      <c r="L26" s="280" t="s">
        <v>18</v>
      </c>
      <c r="M26" s="280" t="s">
        <v>12</v>
      </c>
      <c r="N26" s="362"/>
      <c r="O26" s="362"/>
      <c r="P26" s="362"/>
      <c r="Q26" s="362"/>
      <c r="R26" s="265"/>
    </row>
    <row r="27" spans="1:18">
      <c r="A27" s="282">
        <v>1</v>
      </c>
      <c r="B27" s="283">
        <v>2</v>
      </c>
      <c r="C27" s="280">
        <v>3</v>
      </c>
      <c r="D27" s="280">
        <v>4</v>
      </c>
      <c r="E27" s="282">
        <v>5</v>
      </c>
      <c r="F27" s="281">
        <v>6</v>
      </c>
      <c r="G27" s="281">
        <v>7</v>
      </c>
      <c r="H27" s="281">
        <v>8</v>
      </c>
      <c r="I27" s="281">
        <v>9</v>
      </c>
      <c r="J27" s="281">
        <v>10</v>
      </c>
      <c r="K27" s="281">
        <v>11</v>
      </c>
      <c r="L27" s="281">
        <v>12</v>
      </c>
      <c r="M27" s="281">
        <v>13</v>
      </c>
      <c r="N27" s="281">
        <v>14</v>
      </c>
      <c r="O27" s="281">
        <v>15</v>
      </c>
      <c r="P27" s="281">
        <v>16</v>
      </c>
      <c r="Q27" s="281">
        <v>17</v>
      </c>
      <c r="R27" s="265"/>
    </row>
    <row r="28" spans="1:18" ht="19.149999999999999" customHeight="1">
      <c r="A28" s="361" t="s">
        <v>424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265"/>
    </row>
    <row r="29" spans="1:18" ht="84">
      <c r="A29" s="282">
        <v>1</v>
      </c>
      <c r="B29" s="285" t="s">
        <v>413</v>
      </c>
      <c r="C29" s="286" t="s">
        <v>412</v>
      </c>
      <c r="D29" s="287" t="s">
        <v>411</v>
      </c>
      <c r="E29" s="288">
        <v>2</v>
      </c>
      <c r="F29" s="289">
        <v>80.760000000000005</v>
      </c>
      <c r="G29" s="289">
        <v>55.79</v>
      </c>
      <c r="H29" s="289">
        <v>6.67</v>
      </c>
      <c r="I29" s="289">
        <v>0.14000000000000001</v>
      </c>
      <c r="J29" s="289">
        <v>162</v>
      </c>
      <c r="K29" s="289">
        <v>112</v>
      </c>
      <c r="L29" s="289">
        <v>13</v>
      </c>
      <c r="M29" s="289"/>
      <c r="N29" s="289">
        <v>6.54</v>
      </c>
      <c r="O29" s="289">
        <v>13.08</v>
      </c>
      <c r="P29" s="289">
        <v>0.01</v>
      </c>
      <c r="Q29" s="289">
        <v>0.02</v>
      </c>
      <c r="R29" s="265"/>
    </row>
    <row r="30" spans="1:18" ht="84">
      <c r="A30" s="282">
        <v>2</v>
      </c>
      <c r="B30" s="285" t="s">
        <v>410</v>
      </c>
      <c r="C30" s="286" t="s">
        <v>409</v>
      </c>
      <c r="D30" s="287" t="s">
        <v>408</v>
      </c>
      <c r="E30" s="288">
        <v>0.2</v>
      </c>
      <c r="F30" s="289">
        <v>54.97</v>
      </c>
      <c r="G30" s="289">
        <v>50.26</v>
      </c>
      <c r="H30" s="289">
        <v>0.87</v>
      </c>
      <c r="I30" s="289"/>
      <c r="J30" s="289">
        <v>11</v>
      </c>
      <c r="K30" s="289">
        <v>10</v>
      </c>
      <c r="L30" s="289"/>
      <c r="M30" s="289"/>
      <c r="N30" s="289">
        <v>5.75</v>
      </c>
      <c r="O30" s="289">
        <v>1.1499999999999999</v>
      </c>
      <c r="P30" s="289"/>
      <c r="Q30" s="289"/>
      <c r="R30" s="265"/>
    </row>
    <row r="31" spans="1:18" ht="84">
      <c r="A31" s="282">
        <v>3</v>
      </c>
      <c r="B31" s="285" t="s">
        <v>423</v>
      </c>
      <c r="C31" s="286" t="s">
        <v>422</v>
      </c>
      <c r="D31" s="287" t="s">
        <v>421</v>
      </c>
      <c r="E31" s="290">
        <v>0.16</v>
      </c>
      <c r="F31" s="289">
        <v>266.52999999999997</v>
      </c>
      <c r="G31" s="289">
        <v>38.92</v>
      </c>
      <c r="H31" s="289">
        <v>6.7</v>
      </c>
      <c r="I31" s="289"/>
      <c r="J31" s="289">
        <v>43</v>
      </c>
      <c r="K31" s="289">
        <v>6</v>
      </c>
      <c r="L31" s="289">
        <v>1</v>
      </c>
      <c r="M31" s="289"/>
      <c r="N31" s="289">
        <v>4.1399999999999997</v>
      </c>
      <c r="O31" s="289">
        <v>0.66</v>
      </c>
      <c r="P31" s="289"/>
      <c r="Q31" s="289"/>
      <c r="R31" s="265"/>
    </row>
    <row r="32" spans="1:18" ht="84">
      <c r="A32" s="282">
        <v>4</v>
      </c>
      <c r="B32" s="285" t="s">
        <v>407</v>
      </c>
      <c r="C32" s="286" t="s">
        <v>406</v>
      </c>
      <c r="D32" s="287" t="s">
        <v>405</v>
      </c>
      <c r="E32" s="288">
        <v>2</v>
      </c>
      <c r="F32" s="289">
        <v>227.44</v>
      </c>
      <c r="G32" s="289">
        <v>36.46</v>
      </c>
      <c r="H32" s="289">
        <v>4.0199999999999996</v>
      </c>
      <c r="I32" s="289"/>
      <c r="J32" s="289">
        <v>455</v>
      </c>
      <c r="K32" s="289">
        <v>73</v>
      </c>
      <c r="L32" s="289">
        <v>8</v>
      </c>
      <c r="M32" s="289"/>
      <c r="N32" s="289">
        <v>4.0199999999999996</v>
      </c>
      <c r="O32" s="289">
        <v>8.0399999999999991</v>
      </c>
      <c r="P32" s="289"/>
      <c r="Q32" s="289"/>
      <c r="R32" s="265"/>
    </row>
    <row r="33" spans="1:21" ht="19.149999999999999" customHeight="1">
      <c r="A33" s="352" t="s">
        <v>323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265"/>
    </row>
    <row r="34" spans="1:21" ht="30">
      <c r="A34" s="282">
        <v>5</v>
      </c>
      <c r="B34" s="285" t="s">
        <v>59</v>
      </c>
      <c r="C34" s="286" t="s">
        <v>404</v>
      </c>
      <c r="D34" s="287" t="s">
        <v>57</v>
      </c>
      <c r="E34" s="288">
        <v>2</v>
      </c>
      <c r="F34" s="289">
        <v>6801.84</v>
      </c>
      <c r="G34" s="289"/>
      <c r="H34" s="289"/>
      <c r="I34" s="289"/>
      <c r="J34" s="289">
        <v>13604</v>
      </c>
      <c r="K34" s="289"/>
      <c r="L34" s="289"/>
      <c r="M34" s="289"/>
      <c r="N34" s="289"/>
      <c r="O34" s="289"/>
      <c r="P34" s="289"/>
      <c r="Q34" s="289"/>
      <c r="R34" s="265"/>
    </row>
    <row r="35" spans="1:21" ht="30">
      <c r="A35" s="282">
        <v>6</v>
      </c>
      <c r="B35" s="285" t="s">
        <v>59</v>
      </c>
      <c r="C35" s="286" t="s">
        <v>403</v>
      </c>
      <c r="D35" s="287" t="s">
        <v>57</v>
      </c>
      <c r="E35" s="288">
        <v>4</v>
      </c>
      <c r="F35" s="289">
        <v>241.2</v>
      </c>
      <c r="G35" s="289"/>
      <c r="H35" s="289"/>
      <c r="I35" s="289"/>
      <c r="J35" s="289">
        <v>965</v>
      </c>
      <c r="K35" s="289"/>
      <c r="L35" s="289"/>
      <c r="M35" s="289"/>
      <c r="N35" s="289"/>
      <c r="O35" s="289"/>
      <c r="P35" s="289"/>
      <c r="Q35" s="289"/>
      <c r="R35" s="265"/>
    </row>
    <row r="36" spans="1:21" ht="30">
      <c r="A36" s="282">
        <v>7</v>
      </c>
      <c r="B36" s="285" t="s">
        <v>59</v>
      </c>
      <c r="C36" s="286" t="s">
        <v>420</v>
      </c>
      <c r="D36" s="287" t="s">
        <v>57</v>
      </c>
      <c r="E36" s="288">
        <v>2</v>
      </c>
      <c r="F36" s="289">
        <v>6198.84</v>
      </c>
      <c r="G36" s="289"/>
      <c r="H36" s="289"/>
      <c r="I36" s="289"/>
      <c r="J36" s="289">
        <v>12398</v>
      </c>
      <c r="K36" s="289"/>
      <c r="L36" s="289"/>
      <c r="M36" s="289"/>
      <c r="N36" s="289"/>
      <c r="O36" s="289"/>
      <c r="P36" s="289"/>
      <c r="Q36" s="289"/>
      <c r="R36" s="265"/>
    </row>
    <row r="37" spans="1:21" ht="30">
      <c r="A37" s="282">
        <v>8</v>
      </c>
      <c r="B37" s="285" t="s">
        <v>59</v>
      </c>
      <c r="C37" s="286" t="s">
        <v>402</v>
      </c>
      <c r="D37" s="287" t="s">
        <v>57</v>
      </c>
      <c r="E37" s="288">
        <v>2</v>
      </c>
      <c r="F37" s="289">
        <v>9237.9599999999991</v>
      </c>
      <c r="G37" s="289"/>
      <c r="H37" s="289"/>
      <c r="I37" s="289"/>
      <c r="J37" s="289">
        <v>18476</v>
      </c>
      <c r="K37" s="289"/>
      <c r="L37" s="289"/>
      <c r="M37" s="289"/>
      <c r="N37" s="289"/>
      <c r="O37" s="289"/>
      <c r="P37" s="289"/>
      <c r="Q37" s="289"/>
      <c r="R37" s="265"/>
    </row>
    <row r="38" spans="1:21" ht="30">
      <c r="A38" s="282">
        <v>9</v>
      </c>
      <c r="B38" s="285" t="s">
        <v>59</v>
      </c>
      <c r="C38" s="286" t="s">
        <v>401</v>
      </c>
      <c r="D38" s="287" t="s">
        <v>57</v>
      </c>
      <c r="E38" s="288">
        <v>2</v>
      </c>
      <c r="F38" s="289">
        <v>904.5</v>
      </c>
      <c r="G38" s="289"/>
      <c r="H38" s="289"/>
      <c r="I38" s="289"/>
      <c r="J38" s="289">
        <v>1809</v>
      </c>
      <c r="K38" s="289"/>
      <c r="L38" s="289"/>
      <c r="M38" s="289"/>
      <c r="N38" s="289"/>
      <c r="O38" s="289"/>
      <c r="P38" s="289"/>
      <c r="Q38" s="289"/>
      <c r="R38" s="265"/>
    </row>
    <row r="39" spans="1:21" ht="12.75" customHeight="1">
      <c r="A39" s="352" t="s">
        <v>98</v>
      </c>
      <c r="B39" s="353"/>
      <c r="C39" s="353"/>
      <c r="D39" s="353"/>
      <c r="E39" s="353"/>
      <c r="F39" s="353"/>
      <c r="G39" s="353"/>
      <c r="H39" s="353"/>
      <c r="I39" s="353"/>
      <c r="J39" s="291">
        <v>47923</v>
      </c>
      <c r="K39" s="291">
        <v>201</v>
      </c>
      <c r="L39" s="291">
        <v>22</v>
      </c>
      <c r="M39" s="289"/>
      <c r="N39" s="289"/>
      <c r="O39" s="291">
        <v>22.93</v>
      </c>
      <c r="P39" s="289"/>
      <c r="Q39" s="291">
        <v>0.02</v>
      </c>
      <c r="R39" s="265"/>
    </row>
    <row r="40" spans="1:21" ht="12.75" customHeight="1">
      <c r="A40" s="352" t="s">
        <v>97</v>
      </c>
      <c r="B40" s="353"/>
      <c r="C40" s="353"/>
      <c r="D40" s="353"/>
      <c r="E40" s="353"/>
      <c r="F40" s="353"/>
      <c r="G40" s="353"/>
      <c r="H40" s="353"/>
      <c r="I40" s="353"/>
      <c r="J40" s="291">
        <v>48008</v>
      </c>
      <c r="K40" s="291">
        <v>278</v>
      </c>
      <c r="L40" s="291">
        <v>30</v>
      </c>
      <c r="M40" s="289"/>
      <c r="N40" s="289"/>
      <c r="O40" s="291">
        <v>31.64</v>
      </c>
      <c r="P40" s="289"/>
      <c r="Q40" s="291">
        <v>0.02</v>
      </c>
      <c r="R40" s="265"/>
      <c r="U40">
        <f>J40-K40-L40</f>
        <v>47700</v>
      </c>
    </row>
    <row r="41" spans="1:21" ht="12.75" customHeight="1">
      <c r="A41" s="352" t="s">
        <v>35</v>
      </c>
      <c r="B41" s="353"/>
      <c r="C41" s="353"/>
      <c r="D41" s="353"/>
      <c r="E41" s="353"/>
      <c r="F41" s="353"/>
      <c r="G41" s="353"/>
      <c r="H41" s="353"/>
      <c r="I41" s="353"/>
      <c r="J41" s="289"/>
      <c r="K41" s="289"/>
      <c r="L41" s="289"/>
      <c r="M41" s="289"/>
      <c r="N41" s="289"/>
      <c r="O41" s="289"/>
      <c r="P41" s="289"/>
      <c r="Q41" s="289"/>
      <c r="R41" s="265"/>
    </row>
    <row r="42" spans="1:21" ht="12.95" customHeight="1">
      <c r="A42" s="352" t="s">
        <v>419</v>
      </c>
      <c r="B42" s="353"/>
      <c r="C42" s="353"/>
      <c r="D42" s="353"/>
      <c r="E42" s="353"/>
      <c r="F42" s="353"/>
      <c r="G42" s="353"/>
      <c r="H42" s="353"/>
      <c r="I42" s="353"/>
      <c r="J42" s="291">
        <v>34</v>
      </c>
      <c r="K42" s="291">
        <v>30</v>
      </c>
      <c r="L42" s="291">
        <v>3</v>
      </c>
      <c r="M42" s="289"/>
      <c r="N42" s="289"/>
      <c r="O42" s="291">
        <v>3.4394999999999998</v>
      </c>
      <c r="P42" s="289"/>
      <c r="Q42" s="291">
        <v>3.0000000000000001E-3</v>
      </c>
      <c r="R42" s="265"/>
    </row>
    <row r="43" spans="1:21" ht="12.95" customHeight="1">
      <c r="A43" s="352" t="s">
        <v>418</v>
      </c>
      <c r="B43" s="353"/>
      <c r="C43" s="353"/>
      <c r="D43" s="353"/>
      <c r="E43" s="353"/>
      <c r="F43" s="353"/>
      <c r="G43" s="353"/>
      <c r="H43" s="353"/>
      <c r="I43" s="353"/>
      <c r="J43" s="291">
        <v>51</v>
      </c>
      <c r="K43" s="291">
        <v>46</v>
      </c>
      <c r="L43" s="291">
        <v>5</v>
      </c>
      <c r="M43" s="289"/>
      <c r="N43" s="289"/>
      <c r="O43" s="291">
        <v>5.274</v>
      </c>
      <c r="P43" s="289"/>
      <c r="Q43" s="291">
        <v>4.0000000000000001E-3</v>
      </c>
      <c r="R43" s="265"/>
    </row>
    <row r="44" spans="1:21" ht="12.75" customHeight="1">
      <c r="A44" s="352" t="s">
        <v>94</v>
      </c>
      <c r="B44" s="353"/>
      <c r="C44" s="353"/>
      <c r="D44" s="353"/>
      <c r="E44" s="353"/>
      <c r="F44" s="353"/>
      <c r="G44" s="353"/>
      <c r="H44" s="353"/>
      <c r="I44" s="353"/>
      <c r="J44" s="291">
        <v>51953</v>
      </c>
      <c r="K44" s="291">
        <v>2753</v>
      </c>
      <c r="L44" s="291">
        <v>151</v>
      </c>
      <c r="M44" s="289"/>
      <c r="N44" s="289"/>
      <c r="O44" s="291">
        <v>31.64</v>
      </c>
      <c r="P44" s="289"/>
      <c r="Q44" s="291">
        <v>0.02</v>
      </c>
      <c r="R44" s="265"/>
    </row>
    <row r="45" spans="1:21" ht="12.75" customHeight="1">
      <c r="A45" s="352" t="s">
        <v>38</v>
      </c>
      <c r="B45" s="353"/>
      <c r="C45" s="353"/>
      <c r="D45" s="353"/>
      <c r="E45" s="353"/>
      <c r="F45" s="353"/>
      <c r="G45" s="353"/>
      <c r="H45" s="353"/>
      <c r="I45" s="353"/>
      <c r="J45" s="291">
        <v>3524</v>
      </c>
      <c r="K45" s="289"/>
      <c r="L45" s="289"/>
      <c r="M45" s="289"/>
      <c r="N45" s="289"/>
      <c r="O45" s="289"/>
      <c r="P45" s="289"/>
      <c r="Q45" s="289"/>
      <c r="R45" s="265"/>
    </row>
    <row r="46" spans="1:21" ht="12.75" customHeight="1">
      <c r="A46" s="352" t="s">
        <v>35</v>
      </c>
      <c r="B46" s="353"/>
      <c r="C46" s="353"/>
      <c r="D46" s="353"/>
      <c r="E46" s="353"/>
      <c r="F46" s="353"/>
      <c r="G46" s="353"/>
      <c r="H46" s="353"/>
      <c r="I46" s="353"/>
      <c r="J46" s="289"/>
      <c r="K46" s="289"/>
      <c r="L46" s="289"/>
      <c r="M46" s="289"/>
      <c r="N46" s="289"/>
      <c r="O46" s="289"/>
      <c r="P46" s="289"/>
      <c r="Q46" s="289"/>
      <c r="R46" s="265"/>
    </row>
    <row r="47" spans="1:21" ht="12.75" customHeight="1">
      <c r="A47" s="352" t="s">
        <v>417</v>
      </c>
      <c r="B47" s="353"/>
      <c r="C47" s="353"/>
      <c r="D47" s="353"/>
      <c r="E47" s="353"/>
      <c r="F47" s="353"/>
      <c r="G47" s="353"/>
      <c r="H47" s="353"/>
      <c r="I47" s="353"/>
      <c r="J47" s="291">
        <v>3524</v>
      </c>
      <c r="K47" s="289"/>
      <c r="L47" s="289"/>
      <c r="M47" s="289"/>
      <c r="N47" s="289"/>
      <c r="O47" s="289"/>
      <c r="P47" s="289"/>
      <c r="Q47" s="289"/>
      <c r="R47" s="265"/>
    </row>
    <row r="48" spans="1:21" ht="12.75" customHeight="1">
      <c r="A48" s="352" t="s">
        <v>40</v>
      </c>
      <c r="B48" s="353"/>
      <c r="C48" s="353"/>
      <c r="D48" s="353"/>
      <c r="E48" s="353"/>
      <c r="F48" s="353"/>
      <c r="G48" s="353"/>
      <c r="H48" s="353"/>
      <c r="I48" s="353"/>
      <c r="J48" s="291">
        <v>2285</v>
      </c>
      <c r="K48" s="289"/>
      <c r="L48" s="289"/>
      <c r="M48" s="289"/>
      <c r="N48" s="289"/>
      <c r="O48" s="289"/>
      <c r="P48" s="289"/>
      <c r="Q48" s="289"/>
      <c r="R48" s="265"/>
    </row>
    <row r="49" spans="1:21" ht="12.75" customHeight="1">
      <c r="A49" s="352" t="s">
        <v>35</v>
      </c>
      <c r="B49" s="353"/>
      <c r="C49" s="353"/>
      <c r="D49" s="353"/>
      <c r="E49" s="353"/>
      <c r="F49" s="353"/>
      <c r="G49" s="353"/>
      <c r="H49" s="353"/>
      <c r="I49" s="353"/>
      <c r="J49" s="289"/>
      <c r="K49" s="289"/>
      <c r="L49" s="289"/>
      <c r="M49" s="289"/>
      <c r="N49" s="289"/>
      <c r="O49" s="289"/>
      <c r="P49" s="289"/>
      <c r="Q49" s="289"/>
      <c r="R49" s="265"/>
    </row>
    <row r="50" spans="1:21" ht="12.75" customHeight="1">
      <c r="A50" s="352" t="s">
        <v>416</v>
      </c>
      <c r="B50" s="353"/>
      <c r="C50" s="353"/>
      <c r="D50" s="353"/>
      <c r="E50" s="353"/>
      <c r="F50" s="353"/>
      <c r="G50" s="353"/>
      <c r="H50" s="353"/>
      <c r="I50" s="353"/>
      <c r="J50" s="291">
        <v>2285</v>
      </c>
      <c r="K50" s="289"/>
      <c r="L50" s="289"/>
      <c r="M50" s="289"/>
      <c r="N50" s="289"/>
      <c r="O50" s="289"/>
      <c r="P50" s="289"/>
      <c r="Q50" s="289"/>
      <c r="R50" s="265">
        <f>J50</f>
        <v>2285</v>
      </c>
    </row>
    <row r="51" spans="1:21" ht="12.75" customHeight="1">
      <c r="A51" s="354" t="s">
        <v>415</v>
      </c>
      <c r="B51" s="353"/>
      <c r="C51" s="353"/>
      <c r="D51" s="353"/>
      <c r="E51" s="353"/>
      <c r="F51" s="353"/>
      <c r="G51" s="353"/>
      <c r="H51" s="353"/>
      <c r="I51" s="353"/>
      <c r="J51" s="292">
        <v>57762</v>
      </c>
      <c r="K51" s="289"/>
      <c r="L51" s="289"/>
      <c r="M51" s="289"/>
      <c r="N51" s="289"/>
      <c r="O51" s="292">
        <v>31.64</v>
      </c>
      <c r="P51" s="289"/>
      <c r="Q51" s="292">
        <v>0.02</v>
      </c>
      <c r="R51" s="265"/>
    </row>
    <row r="52" spans="1:21" ht="19.149999999999999" customHeight="1">
      <c r="A52" s="361" t="s">
        <v>414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265"/>
    </row>
    <row r="53" spans="1:21" ht="84">
      <c r="A53" s="282">
        <v>10</v>
      </c>
      <c r="B53" s="285" t="s">
        <v>413</v>
      </c>
      <c r="C53" s="286" t="s">
        <v>412</v>
      </c>
      <c r="D53" s="287" t="s">
        <v>411</v>
      </c>
      <c r="E53" s="288">
        <v>2</v>
      </c>
      <c r="F53" s="289">
        <v>80.760000000000005</v>
      </c>
      <c r="G53" s="289">
        <v>55.79</v>
      </c>
      <c r="H53" s="289">
        <v>6.67</v>
      </c>
      <c r="I53" s="289">
        <v>0.14000000000000001</v>
      </c>
      <c r="J53" s="289">
        <v>162</v>
      </c>
      <c r="K53" s="289">
        <v>112</v>
      </c>
      <c r="L53" s="289">
        <v>13</v>
      </c>
      <c r="M53" s="289"/>
      <c r="N53" s="289">
        <v>6.54</v>
      </c>
      <c r="O53" s="289">
        <v>13.08</v>
      </c>
      <c r="P53" s="289">
        <v>0.01</v>
      </c>
      <c r="Q53" s="289">
        <v>0.02</v>
      </c>
      <c r="R53" s="265"/>
    </row>
    <row r="54" spans="1:21" ht="84">
      <c r="A54" s="282">
        <v>11</v>
      </c>
      <c r="B54" s="285" t="s">
        <v>410</v>
      </c>
      <c r="C54" s="286" t="s">
        <v>409</v>
      </c>
      <c r="D54" s="287" t="s">
        <v>408</v>
      </c>
      <c r="E54" s="288">
        <v>0.2</v>
      </c>
      <c r="F54" s="289">
        <v>54.97</v>
      </c>
      <c r="G54" s="289">
        <v>50.26</v>
      </c>
      <c r="H54" s="289">
        <v>0.87</v>
      </c>
      <c r="I54" s="289"/>
      <c r="J54" s="289">
        <v>11</v>
      </c>
      <c r="K54" s="289">
        <v>10</v>
      </c>
      <c r="L54" s="289"/>
      <c r="M54" s="289"/>
      <c r="N54" s="289">
        <v>5.75</v>
      </c>
      <c r="O54" s="289">
        <v>1.1499999999999999</v>
      </c>
      <c r="P54" s="289"/>
      <c r="Q54" s="289"/>
      <c r="R54" s="265"/>
    </row>
    <row r="55" spans="1:21" ht="84">
      <c r="A55" s="282">
        <v>12</v>
      </c>
      <c r="B55" s="285" t="s">
        <v>407</v>
      </c>
      <c r="C55" s="286" t="s">
        <v>406</v>
      </c>
      <c r="D55" s="287" t="s">
        <v>405</v>
      </c>
      <c r="E55" s="288">
        <v>2</v>
      </c>
      <c r="F55" s="289">
        <v>227.44</v>
      </c>
      <c r="G55" s="289">
        <v>36.46</v>
      </c>
      <c r="H55" s="289">
        <v>4.0199999999999996</v>
      </c>
      <c r="I55" s="289"/>
      <c r="J55" s="289">
        <v>455</v>
      </c>
      <c r="K55" s="289">
        <v>73</v>
      </c>
      <c r="L55" s="289">
        <v>8</v>
      </c>
      <c r="M55" s="289"/>
      <c r="N55" s="289">
        <v>4.0199999999999996</v>
      </c>
      <c r="O55" s="289">
        <v>8.0399999999999991</v>
      </c>
      <c r="P55" s="289"/>
      <c r="Q55" s="289"/>
      <c r="R55" s="265"/>
    </row>
    <row r="56" spans="1:21" ht="19.149999999999999" customHeight="1">
      <c r="A56" s="352" t="s">
        <v>323</v>
      </c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  <c r="Q56" s="353"/>
      <c r="R56" s="265"/>
    </row>
    <row r="57" spans="1:21" ht="30">
      <c r="A57" s="282">
        <v>13</v>
      </c>
      <c r="B57" s="285" t="s">
        <v>59</v>
      </c>
      <c r="C57" s="286" t="s">
        <v>404</v>
      </c>
      <c r="D57" s="287" t="s">
        <v>57</v>
      </c>
      <c r="E57" s="288">
        <v>2</v>
      </c>
      <c r="F57" s="289">
        <v>6801.84</v>
      </c>
      <c r="G57" s="289"/>
      <c r="H57" s="289"/>
      <c r="I57" s="289"/>
      <c r="J57" s="289">
        <v>13604</v>
      </c>
      <c r="K57" s="289"/>
      <c r="L57" s="289"/>
      <c r="M57" s="289"/>
      <c r="N57" s="289"/>
      <c r="O57" s="289"/>
      <c r="P57" s="289"/>
      <c r="Q57" s="289"/>
      <c r="R57" s="265"/>
    </row>
    <row r="58" spans="1:21" ht="30">
      <c r="A58" s="282">
        <v>14</v>
      </c>
      <c r="B58" s="285" t="s">
        <v>59</v>
      </c>
      <c r="C58" s="286" t="s">
        <v>403</v>
      </c>
      <c r="D58" s="287" t="s">
        <v>57</v>
      </c>
      <c r="E58" s="288">
        <v>4</v>
      </c>
      <c r="F58" s="289">
        <v>241.2</v>
      </c>
      <c r="G58" s="289"/>
      <c r="H58" s="289"/>
      <c r="I58" s="289"/>
      <c r="J58" s="289">
        <v>965</v>
      </c>
      <c r="K58" s="289"/>
      <c r="L58" s="289"/>
      <c r="M58" s="289"/>
      <c r="N58" s="289"/>
      <c r="O58" s="289"/>
      <c r="P58" s="289"/>
      <c r="Q58" s="289"/>
      <c r="R58" s="265"/>
    </row>
    <row r="59" spans="1:21" ht="30">
      <c r="A59" s="282">
        <v>15</v>
      </c>
      <c r="B59" s="285" t="s">
        <v>59</v>
      </c>
      <c r="C59" s="286" t="s">
        <v>402</v>
      </c>
      <c r="D59" s="287" t="s">
        <v>57</v>
      </c>
      <c r="E59" s="288">
        <v>2</v>
      </c>
      <c r="F59" s="289">
        <v>9237.9599999999991</v>
      </c>
      <c r="G59" s="289"/>
      <c r="H59" s="289"/>
      <c r="I59" s="289"/>
      <c r="J59" s="289">
        <v>18476</v>
      </c>
      <c r="K59" s="289"/>
      <c r="L59" s="289"/>
      <c r="M59" s="289"/>
      <c r="N59" s="289"/>
      <c r="O59" s="289"/>
      <c r="P59" s="289"/>
      <c r="Q59" s="289"/>
      <c r="R59" s="265"/>
    </row>
    <row r="60" spans="1:21" ht="30">
      <c r="A60" s="282">
        <v>16</v>
      </c>
      <c r="B60" s="285" t="s">
        <v>59</v>
      </c>
      <c r="C60" s="286" t="s">
        <v>401</v>
      </c>
      <c r="D60" s="287" t="s">
        <v>57</v>
      </c>
      <c r="E60" s="288">
        <v>2</v>
      </c>
      <c r="F60" s="289">
        <v>904.5</v>
      </c>
      <c r="G60" s="289"/>
      <c r="H60" s="289"/>
      <c r="I60" s="289"/>
      <c r="J60" s="289">
        <v>1809</v>
      </c>
      <c r="K60" s="289"/>
      <c r="L60" s="289"/>
      <c r="M60" s="289"/>
      <c r="N60" s="289"/>
      <c r="O60" s="289"/>
      <c r="P60" s="289"/>
      <c r="Q60" s="289"/>
      <c r="R60" s="265"/>
    </row>
    <row r="61" spans="1:21" ht="12.75" customHeight="1">
      <c r="A61" s="352" t="s">
        <v>98</v>
      </c>
      <c r="B61" s="353"/>
      <c r="C61" s="353"/>
      <c r="D61" s="353"/>
      <c r="E61" s="353"/>
      <c r="F61" s="353"/>
      <c r="G61" s="353"/>
      <c r="H61" s="353"/>
      <c r="I61" s="353"/>
      <c r="J61" s="291">
        <v>35482</v>
      </c>
      <c r="K61" s="291">
        <v>195</v>
      </c>
      <c r="L61" s="291">
        <v>21</v>
      </c>
      <c r="M61" s="289"/>
      <c r="N61" s="289"/>
      <c r="O61" s="291">
        <v>22.27</v>
      </c>
      <c r="P61" s="289"/>
      <c r="Q61" s="291">
        <v>0.02</v>
      </c>
      <c r="R61" s="265"/>
    </row>
    <row r="62" spans="1:21" ht="12.75" customHeight="1">
      <c r="A62" s="352" t="s">
        <v>94</v>
      </c>
      <c r="B62" s="353"/>
      <c r="C62" s="353"/>
      <c r="D62" s="353"/>
      <c r="E62" s="353"/>
      <c r="F62" s="353"/>
      <c r="G62" s="353"/>
      <c r="H62" s="353"/>
      <c r="I62" s="353"/>
      <c r="J62" s="291">
        <v>38557</v>
      </c>
      <c r="K62" s="291">
        <v>1931</v>
      </c>
      <c r="L62" s="291">
        <v>106</v>
      </c>
      <c r="M62" s="289"/>
      <c r="N62" s="289"/>
      <c r="O62" s="291">
        <v>22.27</v>
      </c>
      <c r="P62" s="289"/>
      <c r="Q62" s="291">
        <v>0.02</v>
      </c>
      <c r="R62" s="265"/>
      <c r="U62">
        <f>J62-K62-L62</f>
        <v>36520</v>
      </c>
    </row>
    <row r="63" spans="1:21" ht="12.75" customHeight="1">
      <c r="A63" s="352" t="s">
        <v>38</v>
      </c>
      <c r="B63" s="353"/>
      <c r="C63" s="353"/>
      <c r="D63" s="353"/>
      <c r="E63" s="353"/>
      <c r="F63" s="353"/>
      <c r="G63" s="353"/>
      <c r="H63" s="353"/>
      <c r="I63" s="353"/>
      <c r="J63" s="291">
        <v>2472</v>
      </c>
      <c r="K63" s="289"/>
      <c r="L63" s="289"/>
      <c r="M63" s="289"/>
      <c r="N63" s="289"/>
      <c r="O63" s="289"/>
      <c r="P63" s="289"/>
      <c r="Q63" s="289"/>
      <c r="R63" s="265"/>
    </row>
    <row r="64" spans="1:21" ht="12.75" customHeight="1">
      <c r="A64" s="352" t="s">
        <v>35</v>
      </c>
      <c r="B64" s="353"/>
      <c r="C64" s="353"/>
      <c r="D64" s="353"/>
      <c r="E64" s="353"/>
      <c r="F64" s="353"/>
      <c r="G64" s="353"/>
      <c r="H64" s="353"/>
      <c r="I64" s="353"/>
      <c r="J64" s="289"/>
      <c r="K64" s="289"/>
      <c r="L64" s="289"/>
      <c r="M64" s="289"/>
      <c r="N64" s="289"/>
      <c r="O64" s="289"/>
      <c r="P64" s="289"/>
      <c r="Q64" s="289"/>
      <c r="R64" s="265"/>
    </row>
    <row r="65" spans="1:18" ht="12.75" customHeight="1">
      <c r="A65" s="352" t="s">
        <v>400</v>
      </c>
      <c r="B65" s="353"/>
      <c r="C65" s="353"/>
      <c r="D65" s="353"/>
      <c r="E65" s="353"/>
      <c r="F65" s="353"/>
      <c r="G65" s="353"/>
      <c r="H65" s="353"/>
      <c r="I65" s="353"/>
      <c r="J65" s="291">
        <v>2472</v>
      </c>
      <c r="K65" s="289"/>
      <c r="L65" s="289"/>
      <c r="M65" s="289"/>
      <c r="N65" s="289"/>
      <c r="O65" s="289"/>
      <c r="P65" s="289"/>
      <c r="Q65" s="289"/>
      <c r="R65" s="265"/>
    </row>
    <row r="66" spans="1:18" ht="12.75" customHeight="1">
      <c r="A66" s="352" t="s">
        <v>40</v>
      </c>
      <c r="B66" s="353"/>
      <c r="C66" s="353"/>
      <c r="D66" s="353"/>
      <c r="E66" s="353"/>
      <c r="F66" s="353"/>
      <c r="G66" s="353"/>
      <c r="H66" s="353"/>
      <c r="I66" s="353"/>
      <c r="J66" s="291">
        <v>1603</v>
      </c>
      <c r="K66" s="289"/>
      <c r="L66" s="289"/>
      <c r="M66" s="289"/>
      <c r="N66" s="289"/>
      <c r="O66" s="289"/>
      <c r="P66" s="289"/>
      <c r="Q66" s="289"/>
      <c r="R66" s="265"/>
    </row>
    <row r="67" spans="1:18" ht="12.75" customHeight="1">
      <c r="A67" s="352" t="s">
        <v>35</v>
      </c>
      <c r="B67" s="353"/>
      <c r="C67" s="353"/>
      <c r="D67" s="353"/>
      <c r="E67" s="353"/>
      <c r="F67" s="353"/>
      <c r="G67" s="353"/>
      <c r="H67" s="353"/>
      <c r="I67" s="353"/>
      <c r="J67" s="289"/>
      <c r="K67" s="289"/>
      <c r="L67" s="289"/>
      <c r="M67" s="289"/>
      <c r="N67" s="289"/>
      <c r="O67" s="289"/>
      <c r="P67" s="289"/>
      <c r="Q67" s="289"/>
      <c r="R67" s="265"/>
    </row>
    <row r="68" spans="1:18" ht="12.75" customHeight="1">
      <c r="A68" s="352" t="s">
        <v>399</v>
      </c>
      <c r="B68" s="353"/>
      <c r="C68" s="353"/>
      <c r="D68" s="353"/>
      <c r="E68" s="353"/>
      <c r="F68" s="353"/>
      <c r="G68" s="353"/>
      <c r="H68" s="353"/>
      <c r="I68" s="353"/>
      <c r="J68" s="291">
        <v>1603</v>
      </c>
      <c r="K68" s="289"/>
      <c r="L68" s="289"/>
      <c r="M68" s="289"/>
      <c r="N68" s="289"/>
      <c r="O68" s="289"/>
      <c r="P68" s="289"/>
      <c r="Q68" s="289"/>
      <c r="R68" s="265">
        <f>J68</f>
        <v>1603</v>
      </c>
    </row>
    <row r="69" spans="1:18" ht="12.75" customHeight="1">
      <c r="A69" s="354" t="s">
        <v>398</v>
      </c>
      <c r="B69" s="353"/>
      <c r="C69" s="353"/>
      <c r="D69" s="353"/>
      <c r="E69" s="353"/>
      <c r="F69" s="353"/>
      <c r="G69" s="353"/>
      <c r="H69" s="353"/>
      <c r="I69" s="353"/>
      <c r="J69" s="292">
        <v>42632</v>
      </c>
      <c r="K69" s="289"/>
      <c r="L69" s="289"/>
      <c r="M69" s="289"/>
      <c r="N69" s="289"/>
      <c r="O69" s="292">
        <v>22.27</v>
      </c>
      <c r="P69" s="289"/>
      <c r="Q69" s="292">
        <v>0.02</v>
      </c>
      <c r="R69" s="265"/>
    </row>
    <row r="70" spans="1:18" ht="19.149999999999999" customHeight="1">
      <c r="A70" s="361" t="s">
        <v>397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265"/>
    </row>
    <row r="71" spans="1:18" ht="84">
      <c r="A71" s="282">
        <v>17</v>
      </c>
      <c r="B71" s="285" t="s">
        <v>396</v>
      </c>
      <c r="C71" s="286" t="s">
        <v>395</v>
      </c>
      <c r="D71" s="287" t="s">
        <v>394</v>
      </c>
      <c r="E71" s="288">
        <v>24</v>
      </c>
      <c r="F71" s="289">
        <v>21.65</v>
      </c>
      <c r="G71" s="289">
        <v>9.6</v>
      </c>
      <c r="H71" s="289">
        <v>1.4</v>
      </c>
      <c r="I71" s="289"/>
      <c r="J71" s="289">
        <v>520</v>
      </c>
      <c r="K71" s="289">
        <v>230</v>
      </c>
      <c r="L71" s="289">
        <v>34</v>
      </c>
      <c r="M71" s="289"/>
      <c r="N71" s="289">
        <v>1.07</v>
      </c>
      <c r="O71" s="289">
        <v>25.68</v>
      </c>
      <c r="P71" s="289"/>
      <c r="Q71" s="289"/>
      <c r="R71" s="265"/>
    </row>
    <row r="72" spans="1:18" ht="93">
      <c r="A72" s="282">
        <v>18</v>
      </c>
      <c r="B72" s="285" t="s">
        <v>393</v>
      </c>
      <c r="C72" s="286" t="s">
        <v>392</v>
      </c>
      <c r="D72" s="287" t="s">
        <v>387</v>
      </c>
      <c r="E72" s="290">
        <v>0.28376000000000001</v>
      </c>
      <c r="F72" s="289">
        <v>4043.68</v>
      </c>
      <c r="G72" s="289">
        <v>1343.25</v>
      </c>
      <c r="H72" s="289">
        <v>114.81</v>
      </c>
      <c r="I72" s="289">
        <v>5.54</v>
      </c>
      <c r="J72" s="289">
        <v>1147</v>
      </c>
      <c r="K72" s="289">
        <v>381</v>
      </c>
      <c r="L72" s="289">
        <v>33</v>
      </c>
      <c r="M72" s="289">
        <v>2</v>
      </c>
      <c r="N72" s="289">
        <v>153.69</v>
      </c>
      <c r="O72" s="289">
        <v>43.61</v>
      </c>
      <c r="P72" s="289">
        <v>0.41</v>
      </c>
      <c r="Q72" s="289">
        <v>0.12</v>
      </c>
      <c r="R72" s="265"/>
    </row>
    <row r="73" spans="1:18" ht="93">
      <c r="A73" s="282">
        <v>19</v>
      </c>
      <c r="B73" s="285" t="s">
        <v>391</v>
      </c>
      <c r="C73" s="286" t="s">
        <v>390</v>
      </c>
      <c r="D73" s="287" t="s">
        <v>387</v>
      </c>
      <c r="E73" s="288">
        <v>8.6999999999999994E-2</v>
      </c>
      <c r="F73" s="289">
        <v>3721.58</v>
      </c>
      <c r="G73" s="289">
        <v>1467.1</v>
      </c>
      <c r="H73" s="289">
        <v>143.32</v>
      </c>
      <c r="I73" s="289">
        <v>7.02</v>
      </c>
      <c r="J73" s="289">
        <v>324</v>
      </c>
      <c r="K73" s="289">
        <v>128</v>
      </c>
      <c r="L73" s="289">
        <v>12</v>
      </c>
      <c r="M73" s="289">
        <v>1</v>
      </c>
      <c r="N73" s="289">
        <v>167.86</v>
      </c>
      <c r="O73" s="289">
        <v>14.6</v>
      </c>
      <c r="P73" s="289">
        <v>0.52</v>
      </c>
      <c r="Q73" s="289">
        <v>0.05</v>
      </c>
      <c r="R73" s="265"/>
    </row>
    <row r="74" spans="1:18" ht="93">
      <c r="A74" s="282">
        <v>20</v>
      </c>
      <c r="B74" s="285" t="s">
        <v>389</v>
      </c>
      <c r="C74" s="286" t="s">
        <v>388</v>
      </c>
      <c r="D74" s="287" t="s">
        <v>387</v>
      </c>
      <c r="E74" s="290">
        <v>0.71499999999999997</v>
      </c>
      <c r="F74" s="289">
        <v>3723.33</v>
      </c>
      <c r="G74" s="289">
        <v>1467.1</v>
      </c>
      <c r="H74" s="289">
        <v>145.07</v>
      </c>
      <c r="I74" s="289">
        <v>7.02</v>
      </c>
      <c r="J74" s="289">
        <v>2662</v>
      </c>
      <c r="K74" s="289">
        <v>1049</v>
      </c>
      <c r="L74" s="289">
        <v>104</v>
      </c>
      <c r="M74" s="289">
        <v>5</v>
      </c>
      <c r="N74" s="289">
        <v>167.86</v>
      </c>
      <c r="O74" s="289">
        <v>120.02</v>
      </c>
      <c r="P74" s="289">
        <v>0.52</v>
      </c>
      <c r="Q74" s="289">
        <v>0.37</v>
      </c>
      <c r="R74" s="265"/>
    </row>
    <row r="75" spans="1:18" ht="84">
      <c r="A75" s="282">
        <v>21</v>
      </c>
      <c r="B75" s="285" t="s">
        <v>386</v>
      </c>
      <c r="C75" s="286" t="s">
        <v>385</v>
      </c>
      <c r="D75" s="287" t="s">
        <v>105</v>
      </c>
      <c r="E75" s="288">
        <v>100</v>
      </c>
      <c r="F75" s="289">
        <v>19.149999999999999</v>
      </c>
      <c r="G75" s="289"/>
      <c r="H75" s="289"/>
      <c r="I75" s="289"/>
      <c r="J75" s="289">
        <v>1915</v>
      </c>
      <c r="K75" s="289"/>
      <c r="L75" s="289"/>
      <c r="M75" s="289"/>
      <c r="N75" s="289"/>
      <c r="O75" s="289"/>
      <c r="P75" s="289"/>
      <c r="Q75" s="289"/>
      <c r="R75" s="265"/>
    </row>
    <row r="76" spans="1:18" ht="84">
      <c r="A76" s="282">
        <v>22</v>
      </c>
      <c r="B76" s="285" t="s">
        <v>384</v>
      </c>
      <c r="C76" s="286" t="s">
        <v>383</v>
      </c>
      <c r="D76" s="287" t="s">
        <v>382</v>
      </c>
      <c r="E76" s="288">
        <v>6</v>
      </c>
      <c r="F76" s="289">
        <v>12.94</v>
      </c>
      <c r="G76" s="289"/>
      <c r="H76" s="289"/>
      <c r="I76" s="289"/>
      <c r="J76" s="289">
        <v>78</v>
      </c>
      <c r="K76" s="289"/>
      <c r="L76" s="289"/>
      <c r="M76" s="289"/>
      <c r="N76" s="289"/>
      <c r="O76" s="289"/>
      <c r="P76" s="289"/>
      <c r="Q76" s="289"/>
      <c r="R76" s="265"/>
    </row>
    <row r="77" spans="1:18" ht="84">
      <c r="A77" s="282">
        <v>23</v>
      </c>
      <c r="B77" s="285" t="s">
        <v>381</v>
      </c>
      <c r="C77" s="286" t="s">
        <v>380</v>
      </c>
      <c r="D77" s="287" t="s">
        <v>379</v>
      </c>
      <c r="E77" s="288">
        <v>2</v>
      </c>
      <c r="F77" s="289">
        <v>10.88</v>
      </c>
      <c r="G77" s="289">
        <v>5.88</v>
      </c>
      <c r="H77" s="289">
        <v>1.73</v>
      </c>
      <c r="I77" s="289"/>
      <c r="J77" s="289">
        <v>22</v>
      </c>
      <c r="K77" s="289">
        <v>12</v>
      </c>
      <c r="L77" s="289">
        <v>3</v>
      </c>
      <c r="M77" s="289"/>
      <c r="N77" s="289">
        <v>0.64</v>
      </c>
      <c r="O77" s="289">
        <v>1.28</v>
      </c>
      <c r="P77" s="289"/>
      <c r="Q77" s="289"/>
      <c r="R77" s="265"/>
    </row>
    <row r="78" spans="1:18" ht="19.149999999999999" customHeight="1">
      <c r="A78" s="352" t="s">
        <v>323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265"/>
    </row>
    <row r="79" spans="1:18" ht="42">
      <c r="A79" s="282">
        <v>24</v>
      </c>
      <c r="B79" s="285" t="s">
        <v>59</v>
      </c>
      <c r="C79" s="286" t="s">
        <v>378</v>
      </c>
      <c r="D79" s="287" t="s">
        <v>57</v>
      </c>
      <c r="E79" s="288">
        <v>24</v>
      </c>
      <c r="F79" s="289">
        <v>277.38</v>
      </c>
      <c r="G79" s="289"/>
      <c r="H79" s="289"/>
      <c r="I79" s="289"/>
      <c r="J79" s="289">
        <v>6657</v>
      </c>
      <c r="K79" s="289"/>
      <c r="L79" s="289"/>
      <c r="M79" s="289"/>
      <c r="N79" s="289"/>
      <c r="O79" s="289"/>
      <c r="P79" s="289"/>
      <c r="Q79" s="289"/>
      <c r="R79" s="265"/>
    </row>
    <row r="80" spans="1:18" ht="30">
      <c r="A80" s="282">
        <v>25</v>
      </c>
      <c r="B80" s="285" t="s">
        <v>59</v>
      </c>
      <c r="C80" s="286" t="s">
        <v>377</v>
      </c>
      <c r="D80" s="287" t="s">
        <v>374</v>
      </c>
      <c r="E80" s="288">
        <v>31</v>
      </c>
      <c r="F80" s="289">
        <v>820.08</v>
      </c>
      <c r="G80" s="289"/>
      <c r="H80" s="289"/>
      <c r="I80" s="289"/>
      <c r="J80" s="289">
        <v>25422</v>
      </c>
      <c r="K80" s="289"/>
      <c r="L80" s="289"/>
      <c r="M80" s="289"/>
      <c r="N80" s="289"/>
      <c r="O80" s="289"/>
      <c r="P80" s="289"/>
      <c r="Q80" s="289"/>
      <c r="R80" s="265"/>
    </row>
    <row r="81" spans="1:21" ht="30">
      <c r="A81" s="282">
        <v>26</v>
      </c>
      <c r="B81" s="285" t="s">
        <v>59</v>
      </c>
      <c r="C81" s="286" t="s">
        <v>376</v>
      </c>
      <c r="D81" s="287" t="s">
        <v>374</v>
      </c>
      <c r="E81" s="288">
        <v>14.5</v>
      </c>
      <c r="F81" s="289">
        <v>651.24</v>
      </c>
      <c r="G81" s="289"/>
      <c r="H81" s="289"/>
      <c r="I81" s="289"/>
      <c r="J81" s="289">
        <v>9443</v>
      </c>
      <c r="K81" s="289"/>
      <c r="L81" s="289"/>
      <c r="M81" s="289"/>
      <c r="N81" s="289"/>
      <c r="O81" s="289"/>
      <c r="P81" s="289"/>
      <c r="Q81" s="289"/>
      <c r="R81" s="265"/>
    </row>
    <row r="82" spans="1:21" ht="30">
      <c r="A82" s="282">
        <v>27</v>
      </c>
      <c r="B82" s="285" t="s">
        <v>59</v>
      </c>
      <c r="C82" s="286" t="s">
        <v>375</v>
      </c>
      <c r="D82" s="287" t="s">
        <v>374</v>
      </c>
      <c r="E82" s="288">
        <v>16.5</v>
      </c>
      <c r="F82" s="289">
        <v>180.9</v>
      </c>
      <c r="G82" s="289"/>
      <c r="H82" s="289"/>
      <c r="I82" s="289"/>
      <c r="J82" s="289">
        <v>2985</v>
      </c>
      <c r="K82" s="289"/>
      <c r="L82" s="289"/>
      <c r="M82" s="289"/>
      <c r="N82" s="289"/>
      <c r="O82" s="289"/>
      <c r="P82" s="289"/>
      <c r="Q82" s="289"/>
      <c r="R82" s="265"/>
    </row>
    <row r="83" spans="1:21" ht="30">
      <c r="A83" s="282">
        <v>28</v>
      </c>
      <c r="B83" s="285" t="s">
        <v>59</v>
      </c>
      <c r="C83" s="286" t="s">
        <v>373</v>
      </c>
      <c r="D83" s="287" t="s">
        <v>57</v>
      </c>
      <c r="E83" s="288">
        <v>2</v>
      </c>
      <c r="F83" s="289">
        <v>325.62</v>
      </c>
      <c r="G83" s="289"/>
      <c r="H83" s="289"/>
      <c r="I83" s="289"/>
      <c r="J83" s="289">
        <v>651</v>
      </c>
      <c r="K83" s="289"/>
      <c r="L83" s="289"/>
      <c r="M83" s="289"/>
      <c r="N83" s="289"/>
      <c r="O83" s="289"/>
      <c r="P83" s="289"/>
      <c r="Q83" s="289"/>
      <c r="R83" s="265"/>
    </row>
    <row r="84" spans="1:21" ht="30">
      <c r="A84" s="282">
        <v>29</v>
      </c>
      <c r="B84" s="285" t="s">
        <v>59</v>
      </c>
      <c r="C84" s="286" t="s">
        <v>372</v>
      </c>
      <c r="D84" s="287" t="s">
        <v>57</v>
      </c>
      <c r="E84" s="288">
        <v>6</v>
      </c>
      <c r="F84" s="289">
        <v>422.1</v>
      </c>
      <c r="G84" s="289"/>
      <c r="H84" s="289"/>
      <c r="I84" s="289"/>
      <c r="J84" s="289">
        <v>2533</v>
      </c>
      <c r="K84" s="289"/>
      <c r="L84" s="289"/>
      <c r="M84" s="289"/>
      <c r="N84" s="289"/>
      <c r="O84" s="289"/>
      <c r="P84" s="289"/>
      <c r="Q84" s="289"/>
      <c r="R84" s="265"/>
    </row>
    <row r="85" spans="1:21" ht="30">
      <c r="A85" s="282">
        <v>30</v>
      </c>
      <c r="B85" s="285" t="s">
        <v>59</v>
      </c>
      <c r="C85" s="286" t="s">
        <v>371</v>
      </c>
      <c r="D85" s="287" t="s">
        <v>57</v>
      </c>
      <c r="E85" s="288">
        <v>2</v>
      </c>
      <c r="F85" s="289">
        <v>428.13</v>
      </c>
      <c r="G85" s="289"/>
      <c r="H85" s="289"/>
      <c r="I85" s="289"/>
      <c r="J85" s="289">
        <v>856</v>
      </c>
      <c r="K85" s="289"/>
      <c r="L85" s="289"/>
      <c r="M85" s="289"/>
      <c r="N85" s="289"/>
      <c r="O85" s="289"/>
      <c r="P85" s="289"/>
      <c r="Q85" s="289"/>
      <c r="R85" s="265"/>
    </row>
    <row r="86" spans="1:21" ht="30">
      <c r="A86" s="282">
        <v>31</v>
      </c>
      <c r="B86" s="285" t="s">
        <v>59</v>
      </c>
      <c r="C86" s="286" t="s">
        <v>370</v>
      </c>
      <c r="D86" s="287" t="s">
        <v>369</v>
      </c>
      <c r="E86" s="288">
        <v>0.09</v>
      </c>
      <c r="F86" s="289">
        <v>150.75</v>
      </c>
      <c r="G86" s="289"/>
      <c r="H86" s="289"/>
      <c r="I86" s="289"/>
      <c r="J86" s="289">
        <v>14</v>
      </c>
      <c r="K86" s="289"/>
      <c r="L86" s="289"/>
      <c r="M86" s="289"/>
      <c r="N86" s="289"/>
      <c r="O86" s="289"/>
      <c r="P86" s="289"/>
      <c r="Q86" s="289"/>
      <c r="R86" s="265"/>
    </row>
    <row r="87" spans="1:21" ht="12.75" customHeight="1">
      <c r="A87" s="352" t="s">
        <v>98</v>
      </c>
      <c r="B87" s="353"/>
      <c r="C87" s="353"/>
      <c r="D87" s="353"/>
      <c r="E87" s="353"/>
      <c r="F87" s="353"/>
      <c r="G87" s="353"/>
      <c r="H87" s="353"/>
      <c r="I87" s="353"/>
      <c r="J87" s="291">
        <v>55229</v>
      </c>
      <c r="K87" s="291">
        <v>1800</v>
      </c>
      <c r="L87" s="291">
        <v>186</v>
      </c>
      <c r="M87" s="291">
        <v>8</v>
      </c>
      <c r="N87" s="289"/>
      <c r="O87" s="291">
        <v>205.19</v>
      </c>
      <c r="P87" s="289"/>
      <c r="Q87" s="291">
        <v>0.54</v>
      </c>
      <c r="R87" s="265"/>
    </row>
    <row r="88" spans="1:21" ht="12.75" customHeight="1">
      <c r="A88" s="352" t="s">
        <v>94</v>
      </c>
      <c r="B88" s="353"/>
      <c r="C88" s="353"/>
      <c r="D88" s="353"/>
      <c r="E88" s="353"/>
      <c r="F88" s="353"/>
      <c r="G88" s="353"/>
      <c r="H88" s="353"/>
      <c r="I88" s="353"/>
      <c r="J88" s="291">
        <v>82923</v>
      </c>
      <c r="K88" s="291">
        <v>17820</v>
      </c>
      <c r="L88" s="291">
        <v>1115</v>
      </c>
      <c r="M88" s="291">
        <v>80</v>
      </c>
      <c r="N88" s="289"/>
      <c r="O88" s="291">
        <v>205.19</v>
      </c>
      <c r="P88" s="289"/>
      <c r="Q88" s="291">
        <v>0.54</v>
      </c>
      <c r="R88" s="265"/>
      <c r="U88">
        <f>J88-K88-L88</f>
        <v>63988</v>
      </c>
    </row>
    <row r="89" spans="1:21" ht="12.75" customHeight="1">
      <c r="A89" s="352" t="s">
        <v>38</v>
      </c>
      <c r="B89" s="353"/>
      <c r="C89" s="353"/>
      <c r="D89" s="353"/>
      <c r="E89" s="353"/>
      <c r="F89" s="353"/>
      <c r="G89" s="353"/>
      <c r="H89" s="353"/>
      <c r="I89" s="353"/>
      <c r="J89" s="291">
        <v>22912</v>
      </c>
      <c r="K89" s="289"/>
      <c r="L89" s="289"/>
      <c r="M89" s="289"/>
      <c r="N89" s="289"/>
      <c r="O89" s="289"/>
      <c r="P89" s="289"/>
      <c r="Q89" s="289"/>
      <c r="R89" s="265"/>
    </row>
    <row r="90" spans="1:21" ht="12.75" customHeight="1">
      <c r="A90" s="352" t="s">
        <v>35</v>
      </c>
      <c r="B90" s="353"/>
      <c r="C90" s="353"/>
      <c r="D90" s="353"/>
      <c r="E90" s="353"/>
      <c r="F90" s="353"/>
      <c r="G90" s="353"/>
      <c r="H90" s="353"/>
      <c r="I90" s="353"/>
      <c r="J90" s="289"/>
      <c r="K90" s="289"/>
      <c r="L90" s="289"/>
      <c r="M90" s="289"/>
      <c r="N90" s="289"/>
      <c r="O90" s="289"/>
      <c r="P90" s="289"/>
      <c r="Q90" s="289"/>
      <c r="R90" s="265"/>
    </row>
    <row r="91" spans="1:21" ht="12.75" customHeight="1">
      <c r="A91" s="352" t="s">
        <v>368</v>
      </c>
      <c r="B91" s="353"/>
      <c r="C91" s="353"/>
      <c r="D91" s="353"/>
      <c r="E91" s="353"/>
      <c r="F91" s="353"/>
      <c r="G91" s="353"/>
      <c r="H91" s="353"/>
      <c r="I91" s="353"/>
      <c r="J91" s="291">
        <v>22912</v>
      </c>
      <c r="K91" s="289"/>
      <c r="L91" s="289"/>
      <c r="M91" s="289"/>
      <c r="N91" s="289"/>
      <c r="O91" s="289"/>
      <c r="P91" s="289"/>
      <c r="Q91" s="289"/>
      <c r="R91" s="265"/>
    </row>
    <row r="92" spans="1:21" ht="12.75" customHeight="1">
      <c r="A92" s="352" t="s">
        <v>40</v>
      </c>
      <c r="B92" s="353"/>
      <c r="C92" s="353"/>
      <c r="D92" s="353"/>
      <c r="E92" s="353"/>
      <c r="F92" s="353"/>
      <c r="G92" s="353"/>
      <c r="H92" s="353"/>
      <c r="I92" s="353"/>
      <c r="J92" s="291">
        <v>14857</v>
      </c>
      <c r="K92" s="289"/>
      <c r="L92" s="289"/>
      <c r="M92" s="289"/>
      <c r="N92" s="289"/>
      <c r="O92" s="289"/>
      <c r="P92" s="289"/>
      <c r="Q92" s="289"/>
      <c r="R92" s="265"/>
    </row>
    <row r="93" spans="1:21" ht="12.75" customHeight="1">
      <c r="A93" s="352" t="s">
        <v>35</v>
      </c>
      <c r="B93" s="353"/>
      <c r="C93" s="353"/>
      <c r="D93" s="353"/>
      <c r="E93" s="353"/>
      <c r="F93" s="353"/>
      <c r="G93" s="353"/>
      <c r="H93" s="353"/>
      <c r="I93" s="353"/>
      <c r="J93" s="289"/>
      <c r="K93" s="289"/>
      <c r="L93" s="289"/>
      <c r="M93" s="289"/>
      <c r="N93" s="289"/>
      <c r="O93" s="289"/>
      <c r="P93" s="289"/>
      <c r="Q93" s="289"/>
      <c r="R93" s="265"/>
    </row>
    <row r="94" spans="1:21" ht="12.75" customHeight="1">
      <c r="A94" s="352" t="s">
        <v>367</v>
      </c>
      <c r="B94" s="353"/>
      <c r="C94" s="353"/>
      <c r="D94" s="353"/>
      <c r="E94" s="353"/>
      <c r="F94" s="353"/>
      <c r="G94" s="353"/>
      <c r="H94" s="353"/>
      <c r="I94" s="353"/>
      <c r="J94" s="291">
        <v>14857</v>
      </c>
      <c r="K94" s="289"/>
      <c r="L94" s="289"/>
      <c r="M94" s="289"/>
      <c r="N94" s="289"/>
      <c r="O94" s="289"/>
      <c r="P94" s="289"/>
      <c r="Q94" s="289"/>
      <c r="R94" s="265">
        <f>J94</f>
        <v>14857</v>
      </c>
    </row>
    <row r="95" spans="1:21" ht="12.75" customHeight="1">
      <c r="A95" s="354" t="s">
        <v>366</v>
      </c>
      <c r="B95" s="353"/>
      <c r="C95" s="353"/>
      <c r="D95" s="353"/>
      <c r="E95" s="353"/>
      <c r="F95" s="353"/>
      <c r="G95" s="353"/>
      <c r="H95" s="353"/>
      <c r="I95" s="353"/>
      <c r="J95" s="292">
        <v>120692</v>
      </c>
      <c r="K95" s="289"/>
      <c r="L95" s="289"/>
      <c r="M95" s="289"/>
      <c r="N95" s="289"/>
      <c r="O95" s="292">
        <v>205.19</v>
      </c>
      <c r="P95" s="289"/>
      <c r="Q95" s="292">
        <v>0.54</v>
      </c>
      <c r="R95" s="265"/>
    </row>
    <row r="96" spans="1:21" ht="19.149999999999999" customHeight="1">
      <c r="A96" s="361" t="s">
        <v>365</v>
      </c>
      <c r="B96" s="353"/>
      <c r="C96" s="353"/>
      <c r="D96" s="353"/>
      <c r="E96" s="353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3"/>
      <c r="R96" s="265"/>
    </row>
    <row r="97" spans="1:21" ht="93">
      <c r="A97" s="282">
        <v>32</v>
      </c>
      <c r="B97" s="285" t="s">
        <v>364</v>
      </c>
      <c r="C97" s="286" t="s">
        <v>363</v>
      </c>
      <c r="D97" s="287" t="s">
        <v>123</v>
      </c>
      <c r="E97" s="288">
        <v>2</v>
      </c>
      <c r="F97" s="289">
        <v>253.09</v>
      </c>
      <c r="G97" s="289">
        <v>23.01</v>
      </c>
      <c r="H97" s="289">
        <v>30.43</v>
      </c>
      <c r="I97" s="289">
        <v>1.35</v>
      </c>
      <c r="J97" s="289">
        <v>506</v>
      </c>
      <c r="K97" s="289">
        <v>46</v>
      </c>
      <c r="L97" s="289">
        <v>61</v>
      </c>
      <c r="M97" s="289">
        <v>3</v>
      </c>
      <c r="N97" s="289">
        <v>2.3199999999999998</v>
      </c>
      <c r="O97" s="289">
        <v>4.6399999999999997</v>
      </c>
      <c r="P97" s="289">
        <v>0.1</v>
      </c>
      <c r="Q97" s="289">
        <v>0.2</v>
      </c>
      <c r="R97" s="265"/>
    </row>
    <row r="98" spans="1:21" ht="108">
      <c r="A98" s="282">
        <v>33</v>
      </c>
      <c r="B98" s="285" t="s">
        <v>362</v>
      </c>
      <c r="C98" s="286" t="s">
        <v>361</v>
      </c>
      <c r="D98" s="287" t="s">
        <v>123</v>
      </c>
      <c r="E98" s="288">
        <v>1</v>
      </c>
      <c r="F98" s="289">
        <v>6.31</v>
      </c>
      <c r="G98" s="289">
        <v>5.16</v>
      </c>
      <c r="H98" s="289"/>
      <c r="I98" s="289"/>
      <c r="J98" s="289">
        <v>6</v>
      </c>
      <c r="K98" s="289">
        <v>5</v>
      </c>
      <c r="L98" s="289"/>
      <c r="M98" s="289"/>
      <c r="N98" s="289">
        <v>0.52</v>
      </c>
      <c r="O98" s="289">
        <v>0.52</v>
      </c>
      <c r="P98" s="289"/>
      <c r="Q98" s="289"/>
      <c r="R98" s="265"/>
    </row>
    <row r="99" spans="1:21" ht="123">
      <c r="A99" s="282">
        <v>34</v>
      </c>
      <c r="B99" s="285" t="s">
        <v>360</v>
      </c>
      <c r="C99" s="286" t="s">
        <v>359</v>
      </c>
      <c r="D99" s="287" t="s">
        <v>123</v>
      </c>
      <c r="E99" s="288">
        <v>4</v>
      </c>
      <c r="F99" s="289">
        <v>179.96</v>
      </c>
      <c r="G99" s="289">
        <v>20.11</v>
      </c>
      <c r="H99" s="289">
        <v>1.1299999999999999</v>
      </c>
      <c r="I99" s="289"/>
      <c r="J99" s="289">
        <v>720</v>
      </c>
      <c r="K99" s="289">
        <v>80</v>
      </c>
      <c r="L99" s="289">
        <v>5</v>
      </c>
      <c r="M99" s="289"/>
      <c r="N99" s="289">
        <v>2.09</v>
      </c>
      <c r="O99" s="289">
        <v>8.36</v>
      </c>
      <c r="P99" s="289"/>
      <c r="Q99" s="289"/>
      <c r="R99" s="265"/>
    </row>
    <row r="100" spans="1:21" ht="84">
      <c r="A100" s="282">
        <v>35</v>
      </c>
      <c r="B100" s="285" t="s">
        <v>358</v>
      </c>
      <c r="C100" s="286" t="s">
        <v>357</v>
      </c>
      <c r="D100" s="287" t="s">
        <v>324</v>
      </c>
      <c r="E100" s="290">
        <v>0.92</v>
      </c>
      <c r="F100" s="289">
        <v>1582.86</v>
      </c>
      <c r="G100" s="289">
        <v>169.31</v>
      </c>
      <c r="H100" s="289">
        <v>619.80999999999995</v>
      </c>
      <c r="I100" s="289">
        <v>51.88</v>
      </c>
      <c r="J100" s="289">
        <v>1456</v>
      </c>
      <c r="K100" s="289">
        <v>156</v>
      </c>
      <c r="L100" s="289">
        <v>570</v>
      </c>
      <c r="M100" s="289">
        <v>48</v>
      </c>
      <c r="N100" s="289">
        <v>17.600000000000001</v>
      </c>
      <c r="O100" s="289">
        <v>16.190000000000001</v>
      </c>
      <c r="P100" s="289">
        <v>4.43</v>
      </c>
      <c r="Q100" s="289">
        <v>4.08</v>
      </c>
      <c r="R100" s="265"/>
    </row>
    <row r="101" spans="1:21" ht="84">
      <c r="A101" s="282">
        <v>36</v>
      </c>
      <c r="B101" s="285" t="s">
        <v>356</v>
      </c>
      <c r="C101" s="286" t="s">
        <v>355</v>
      </c>
      <c r="D101" s="287" t="s">
        <v>111</v>
      </c>
      <c r="E101" s="288">
        <v>0.32</v>
      </c>
      <c r="F101" s="289">
        <v>4153.91</v>
      </c>
      <c r="G101" s="289">
        <v>326.18</v>
      </c>
      <c r="H101" s="289">
        <v>207.45</v>
      </c>
      <c r="I101" s="289">
        <v>2.97</v>
      </c>
      <c r="J101" s="289">
        <v>1329</v>
      </c>
      <c r="K101" s="289">
        <v>104</v>
      </c>
      <c r="L101" s="289">
        <v>66</v>
      </c>
      <c r="M101" s="289">
        <v>1</v>
      </c>
      <c r="N101" s="289">
        <v>34.700000000000003</v>
      </c>
      <c r="O101" s="289">
        <v>11.1</v>
      </c>
      <c r="P101" s="289">
        <v>0.22</v>
      </c>
      <c r="Q101" s="289">
        <v>7.0000000000000007E-2</v>
      </c>
      <c r="R101" s="265"/>
    </row>
    <row r="102" spans="1:21" ht="102">
      <c r="A102" s="282">
        <v>37</v>
      </c>
      <c r="B102" s="285" t="s">
        <v>354</v>
      </c>
      <c r="C102" s="286" t="s">
        <v>353</v>
      </c>
      <c r="D102" s="287" t="s">
        <v>111</v>
      </c>
      <c r="E102" s="288">
        <v>0.32</v>
      </c>
      <c r="F102" s="289">
        <v>675.14</v>
      </c>
      <c r="G102" s="289">
        <v>63.36</v>
      </c>
      <c r="H102" s="289">
        <v>4.84</v>
      </c>
      <c r="I102" s="289">
        <v>0.27</v>
      </c>
      <c r="J102" s="289">
        <v>216</v>
      </c>
      <c r="K102" s="289">
        <v>20</v>
      </c>
      <c r="L102" s="289">
        <v>2</v>
      </c>
      <c r="M102" s="289"/>
      <c r="N102" s="289">
        <v>6.74</v>
      </c>
      <c r="O102" s="289">
        <v>2.16</v>
      </c>
      <c r="P102" s="289">
        <v>0.02</v>
      </c>
      <c r="Q102" s="289">
        <v>0.01</v>
      </c>
      <c r="R102" s="265"/>
    </row>
    <row r="103" spans="1:21" ht="132">
      <c r="A103" s="282">
        <v>38</v>
      </c>
      <c r="B103" s="285" t="s">
        <v>352</v>
      </c>
      <c r="C103" s="286" t="s">
        <v>351</v>
      </c>
      <c r="D103" s="287" t="s">
        <v>99</v>
      </c>
      <c r="E103" s="288">
        <v>2</v>
      </c>
      <c r="F103" s="289">
        <v>2204.1999999999998</v>
      </c>
      <c r="G103" s="289"/>
      <c r="H103" s="289"/>
      <c r="I103" s="289"/>
      <c r="J103" s="289">
        <v>4408</v>
      </c>
      <c r="K103" s="289"/>
      <c r="L103" s="289"/>
      <c r="M103" s="289"/>
      <c r="N103" s="289"/>
      <c r="O103" s="289"/>
      <c r="P103" s="289"/>
      <c r="Q103" s="289"/>
      <c r="R103" s="265"/>
    </row>
    <row r="104" spans="1:21" ht="114">
      <c r="A104" s="282">
        <v>39</v>
      </c>
      <c r="B104" s="285" t="s">
        <v>350</v>
      </c>
      <c r="C104" s="286" t="s">
        <v>349</v>
      </c>
      <c r="D104" s="287" t="s">
        <v>346</v>
      </c>
      <c r="E104" s="288">
        <v>1.4999999999999999E-2</v>
      </c>
      <c r="F104" s="289">
        <v>3542.74</v>
      </c>
      <c r="G104" s="289"/>
      <c r="H104" s="289"/>
      <c r="I104" s="289"/>
      <c r="J104" s="289">
        <v>53</v>
      </c>
      <c r="K104" s="289"/>
      <c r="L104" s="289"/>
      <c r="M104" s="289"/>
      <c r="N104" s="289"/>
      <c r="O104" s="289"/>
      <c r="P104" s="289"/>
      <c r="Q104" s="289"/>
      <c r="R104" s="265"/>
    </row>
    <row r="105" spans="1:21" ht="84">
      <c r="A105" s="282">
        <v>40</v>
      </c>
      <c r="B105" s="285" t="s">
        <v>348</v>
      </c>
      <c r="C105" s="286" t="s">
        <v>347</v>
      </c>
      <c r="D105" s="287" t="s">
        <v>346</v>
      </c>
      <c r="E105" s="288">
        <v>0.109</v>
      </c>
      <c r="F105" s="289">
        <v>13591.78</v>
      </c>
      <c r="G105" s="289"/>
      <c r="H105" s="289"/>
      <c r="I105" s="289"/>
      <c r="J105" s="289">
        <v>1482</v>
      </c>
      <c r="K105" s="289"/>
      <c r="L105" s="289"/>
      <c r="M105" s="289"/>
      <c r="N105" s="289"/>
      <c r="O105" s="289"/>
      <c r="P105" s="289"/>
      <c r="Q105" s="289"/>
      <c r="R105" s="265"/>
    </row>
    <row r="106" spans="1:21" ht="19.149999999999999" customHeight="1">
      <c r="A106" s="352" t="s">
        <v>323</v>
      </c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3"/>
      <c r="R106" s="265"/>
    </row>
    <row r="107" spans="1:21" ht="42">
      <c r="A107" s="282">
        <v>41</v>
      </c>
      <c r="B107" s="285" t="s">
        <v>59</v>
      </c>
      <c r="C107" s="286" t="s">
        <v>345</v>
      </c>
      <c r="D107" s="287" t="s">
        <v>344</v>
      </c>
      <c r="E107" s="288">
        <v>1</v>
      </c>
      <c r="F107" s="289">
        <v>193201.2</v>
      </c>
      <c r="G107" s="289"/>
      <c r="H107" s="289"/>
      <c r="I107" s="289"/>
      <c r="J107" s="289">
        <v>193201</v>
      </c>
      <c r="K107" s="289"/>
      <c r="L107" s="289"/>
      <c r="M107" s="289"/>
      <c r="N107" s="289"/>
      <c r="O107" s="289"/>
      <c r="P107" s="289"/>
      <c r="Q107" s="289"/>
      <c r="R107" s="265"/>
    </row>
    <row r="108" spans="1:21" ht="42">
      <c r="A108" s="282">
        <v>42</v>
      </c>
      <c r="B108" s="285" t="s">
        <v>59</v>
      </c>
      <c r="C108" s="286" t="s">
        <v>343</v>
      </c>
      <c r="D108" s="287" t="s">
        <v>57</v>
      </c>
      <c r="E108" s="288">
        <v>4</v>
      </c>
      <c r="F108" s="289">
        <v>114.57</v>
      </c>
      <c r="G108" s="289"/>
      <c r="H108" s="289"/>
      <c r="I108" s="289"/>
      <c r="J108" s="289">
        <v>458</v>
      </c>
      <c r="K108" s="289"/>
      <c r="L108" s="289"/>
      <c r="M108" s="289"/>
      <c r="N108" s="289"/>
      <c r="O108" s="289"/>
      <c r="P108" s="289"/>
      <c r="Q108" s="289"/>
      <c r="R108" s="265"/>
    </row>
    <row r="109" spans="1:21" ht="30">
      <c r="A109" s="282">
        <v>43</v>
      </c>
      <c r="B109" s="285" t="s">
        <v>59</v>
      </c>
      <c r="C109" s="286" t="s">
        <v>342</v>
      </c>
      <c r="D109" s="287" t="s">
        <v>105</v>
      </c>
      <c r="E109" s="288">
        <v>32</v>
      </c>
      <c r="F109" s="289">
        <v>42.21</v>
      </c>
      <c r="G109" s="289"/>
      <c r="H109" s="289"/>
      <c r="I109" s="289"/>
      <c r="J109" s="289">
        <v>1351</v>
      </c>
      <c r="K109" s="289"/>
      <c r="L109" s="289"/>
      <c r="M109" s="289"/>
      <c r="N109" s="289"/>
      <c r="O109" s="289"/>
      <c r="P109" s="289"/>
      <c r="Q109" s="289"/>
      <c r="R109" s="265"/>
    </row>
    <row r="110" spans="1:21" ht="12.75" customHeight="1">
      <c r="A110" s="352" t="s">
        <v>98</v>
      </c>
      <c r="B110" s="353"/>
      <c r="C110" s="353"/>
      <c r="D110" s="353"/>
      <c r="E110" s="353"/>
      <c r="F110" s="353"/>
      <c r="G110" s="353"/>
      <c r="H110" s="353"/>
      <c r="I110" s="353"/>
      <c r="J110" s="291">
        <v>205186</v>
      </c>
      <c r="K110" s="291">
        <v>411</v>
      </c>
      <c r="L110" s="291">
        <v>704</v>
      </c>
      <c r="M110" s="291">
        <v>52</v>
      </c>
      <c r="N110" s="289"/>
      <c r="O110" s="291">
        <v>42.97</v>
      </c>
      <c r="P110" s="289"/>
      <c r="Q110" s="291">
        <v>4.3600000000000003</v>
      </c>
      <c r="R110" s="265"/>
    </row>
    <row r="111" spans="1:21" ht="12.75" customHeight="1">
      <c r="A111" s="352" t="s">
        <v>94</v>
      </c>
      <c r="B111" s="353"/>
      <c r="C111" s="353"/>
      <c r="D111" s="353"/>
      <c r="E111" s="353"/>
      <c r="F111" s="353"/>
      <c r="G111" s="353"/>
      <c r="H111" s="353"/>
      <c r="I111" s="353"/>
      <c r="J111" s="291">
        <v>219481</v>
      </c>
      <c r="K111" s="291">
        <v>4069</v>
      </c>
      <c r="L111" s="291">
        <v>4257</v>
      </c>
      <c r="M111" s="291">
        <v>515</v>
      </c>
      <c r="N111" s="289"/>
      <c r="O111" s="291">
        <v>42.97</v>
      </c>
      <c r="P111" s="289"/>
      <c r="Q111" s="291">
        <v>4.3600000000000003</v>
      </c>
      <c r="R111" s="265"/>
      <c r="U111">
        <f>J111-K111-L111</f>
        <v>211155</v>
      </c>
    </row>
    <row r="112" spans="1:21" ht="12.75" customHeight="1">
      <c r="A112" s="352" t="s">
        <v>38</v>
      </c>
      <c r="B112" s="353"/>
      <c r="C112" s="353"/>
      <c r="D112" s="353"/>
      <c r="E112" s="353"/>
      <c r="F112" s="353"/>
      <c r="G112" s="353"/>
      <c r="H112" s="353"/>
      <c r="I112" s="353"/>
      <c r="J112" s="291">
        <v>4347</v>
      </c>
      <c r="K112" s="289"/>
      <c r="L112" s="289"/>
      <c r="M112" s="289"/>
      <c r="N112" s="289"/>
      <c r="O112" s="289"/>
      <c r="P112" s="289"/>
      <c r="Q112" s="289"/>
      <c r="R112" s="265"/>
    </row>
    <row r="113" spans="1:19" ht="12.75" customHeight="1">
      <c r="A113" s="352" t="s">
        <v>35</v>
      </c>
      <c r="B113" s="353"/>
      <c r="C113" s="353"/>
      <c r="D113" s="353"/>
      <c r="E113" s="353"/>
      <c r="F113" s="353"/>
      <c r="G113" s="353"/>
      <c r="H113" s="353"/>
      <c r="I113" s="353"/>
      <c r="J113" s="289"/>
      <c r="K113" s="289"/>
      <c r="L113" s="289"/>
      <c r="M113" s="289"/>
      <c r="N113" s="289"/>
      <c r="O113" s="289"/>
      <c r="P113" s="289"/>
      <c r="Q113" s="289"/>
      <c r="R113" s="265"/>
    </row>
    <row r="114" spans="1:19" ht="12.75" customHeight="1">
      <c r="A114" s="352" t="s">
        <v>341</v>
      </c>
      <c r="B114" s="353"/>
      <c r="C114" s="353"/>
      <c r="D114" s="353"/>
      <c r="E114" s="353"/>
      <c r="F114" s="353"/>
      <c r="G114" s="353"/>
      <c r="H114" s="353"/>
      <c r="I114" s="353"/>
      <c r="J114" s="291">
        <v>40</v>
      </c>
      <c r="K114" s="289"/>
      <c r="L114" s="289"/>
      <c r="M114" s="289"/>
      <c r="N114" s="289"/>
      <c r="O114" s="289"/>
      <c r="P114" s="289"/>
      <c r="Q114" s="289"/>
      <c r="R114" s="265"/>
    </row>
    <row r="115" spans="1:19" ht="12.75" customHeight="1">
      <c r="A115" s="352" t="s">
        <v>340</v>
      </c>
      <c r="B115" s="353"/>
      <c r="C115" s="353"/>
      <c r="D115" s="353"/>
      <c r="E115" s="353"/>
      <c r="F115" s="353"/>
      <c r="G115" s="353"/>
      <c r="H115" s="353"/>
      <c r="I115" s="353"/>
      <c r="J115" s="291">
        <v>4307</v>
      </c>
      <c r="K115" s="289"/>
      <c r="L115" s="289"/>
      <c r="M115" s="289"/>
      <c r="N115" s="289"/>
      <c r="O115" s="289"/>
      <c r="P115" s="289"/>
      <c r="Q115" s="289"/>
      <c r="R115" s="265"/>
    </row>
    <row r="116" spans="1:19" ht="12.75" customHeight="1">
      <c r="A116" s="352" t="s">
        <v>40</v>
      </c>
      <c r="B116" s="353"/>
      <c r="C116" s="353"/>
      <c r="D116" s="353"/>
      <c r="E116" s="353"/>
      <c r="F116" s="353"/>
      <c r="G116" s="353"/>
      <c r="H116" s="353"/>
      <c r="I116" s="353"/>
      <c r="J116" s="291">
        <v>2977</v>
      </c>
      <c r="K116" s="289"/>
      <c r="L116" s="289"/>
      <c r="M116" s="289"/>
      <c r="N116" s="289"/>
      <c r="O116" s="289"/>
      <c r="P116" s="289"/>
      <c r="Q116" s="289"/>
      <c r="R116" s="265"/>
    </row>
    <row r="117" spans="1:19" ht="12.75" customHeight="1">
      <c r="A117" s="352" t="s">
        <v>35</v>
      </c>
      <c r="B117" s="353"/>
      <c r="C117" s="353"/>
      <c r="D117" s="353"/>
      <c r="E117" s="353"/>
      <c r="F117" s="353"/>
      <c r="G117" s="353"/>
      <c r="H117" s="353"/>
      <c r="I117" s="353"/>
      <c r="J117" s="289"/>
      <c r="K117" s="289"/>
      <c r="L117" s="289"/>
      <c r="M117" s="289"/>
      <c r="N117" s="289"/>
      <c r="O117" s="289"/>
      <c r="P117" s="289"/>
      <c r="Q117" s="289"/>
      <c r="R117" s="265"/>
    </row>
    <row r="118" spans="1:19" ht="12.75" customHeight="1">
      <c r="A118" s="352" t="s">
        <v>339</v>
      </c>
      <c r="B118" s="353"/>
      <c r="C118" s="353"/>
      <c r="D118" s="353"/>
      <c r="E118" s="353"/>
      <c r="F118" s="353"/>
      <c r="G118" s="353"/>
      <c r="H118" s="353"/>
      <c r="I118" s="353"/>
      <c r="J118" s="291">
        <v>30</v>
      </c>
      <c r="K118" s="289"/>
      <c r="L118" s="289"/>
      <c r="M118" s="289"/>
      <c r="N118" s="289"/>
      <c r="O118" s="289"/>
      <c r="P118" s="289"/>
      <c r="Q118" s="289"/>
      <c r="R118" s="265"/>
    </row>
    <row r="119" spans="1:19" ht="12.75" customHeight="1">
      <c r="A119" s="352" t="s">
        <v>338</v>
      </c>
      <c r="B119" s="353"/>
      <c r="C119" s="353"/>
      <c r="D119" s="353"/>
      <c r="E119" s="353"/>
      <c r="F119" s="353"/>
      <c r="G119" s="353"/>
      <c r="H119" s="353"/>
      <c r="I119" s="353"/>
      <c r="J119" s="291">
        <v>2947</v>
      </c>
      <c r="K119" s="289"/>
      <c r="L119" s="289"/>
      <c r="M119" s="289"/>
      <c r="N119" s="289"/>
      <c r="O119" s="289"/>
      <c r="P119" s="289"/>
      <c r="Q119" s="289"/>
      <c r="R119" s="265"/>
    </row>
    <row r="120" spans="1:19" ht="12.75" customHeight="1">
      <c r="A120" s="354" t="s">
        <v>915</v>
      </c>
      <c r="B120" s="353"/>
      <c r="C120" s="353"/>
      <c r="D120" s="353"/>
      <c r="E120" s="353"/>
      <c r="F120" s="353"/>
      <c r="G120" s="353"/>
      <c r="H120" s="353"/>
      <c r="I120" s="353"/>
      <c r="J120" s="289"/>
      <c r="K120" s="289"/>
      <c r="L120" s="289"/>
      <c r="M120" s="289"/>
      <c r="N120" s="289"/>
      <c r="O120" s="289"/>
      <c r="P120" s="289"/>
      <c r="Q120" s="289"/>
      <c r="R120" s="265"/>
    </row>
    <row r="121" spans="1:19">
      <c r="A121" s="352" t="s">
        <v>916</v>
      </c>
      <c r="B121" s="353"/>
      <c r="C121" s="353"/>
      <c r="D121" s="353"/>
      <c r="E121" s="353"/>
      <c r="F121" s="353"/>
      <c r="G121" s="353"/>
      <c r="H121" s="353"/>
      <c r="I121" s="353"/>
      <c r="J121" s="291">
        <v>33604</v>
      </c>
      <c r="K121" s="289"/>
      <c r="L121" s="289"/>
      <c r="M121" s="289"/>
      <c r="N121" s="289"/>
      <c r="O121" s="291">
        <v>42.97</v>
      </c>
      <c r="P121" s="289"/>
      <c r="Q121" s="291">
        <v>4.3600000000000003</v>
      </c>
      <c r="R121" s="265"/>
    </row>
    <row r="122" spans="1:19" ht="12.75" customHeight="1">
      <c r="A122" s="352" t="s">
        <v>917</v>
      </c>
      <c r="B122" s="353"/>
      <c r="C122" s="353"/>
      <c r="D122" s="353"/>
      <c r="E122" s="353"/>
      <c r="F122" s="353"/>
      <c r="G122" s="353"/>
      <c r="H122" s="353"/>
      <c r="I122" s="353"/>
      <c r="J122" s="291">
        <v>193201</v>
      </c>
      <c r="K122" s="289"/>
      <c r="L122" s="289"/>
      <c r="M122" s="289"/>
      <c r="N122" s="289"/>
      <c r="O122" s="289"/>
      <c r="P122" s="289"/>
      <c r="Q122" s="289"/>
      <c r="R122" s="265"/>
    </row>
    <row r="123" spans="1:19">
      <c r="A123" s="352" t="s">
        <v>307</v>
      </c>
      <c r="B123" s="353"/>
      <c r="C123" s="353"/>
      <c r="D123" s="353"/>
      <c r="E123" s="353"/>
      <c r="F123" s="353"/>
      <c r="G123" s="353"/>
      <c r="H123" s="353"/>
      <c r="I123" s="353"/>
      <c r="J123" s="291">
        <v>226805</v>
      </c>
      <c r="K123" s="289"/>
      <c r="L123" s="289"/>
      <c r="M123" s="289"/>
      <c r="N123" s="289"/>
      <c r="O123" s="291">
        <v>42.97</v>
      </c>
      <c r="P123" s="289"/>
      <c r="Q123" s="291">
        <v>4.3600000000000003</v>
      </c>
      <c r="R123" s="265"/>
    </row>
    <row r="124" spans="1:19">
      <c r="A124" s="354" t="s">
        <v>918</v>
      </c>
      <c r="B124" s="353"/>
      <c r="C124" s="353"/>
      <c r="D124" s="353"/>
      <c r="E124" s="353"/>
      <c r="F124" s="353"/>
      <c r="G124" s="353"/>
      <c r="H124" s="353"/>
      <c r="I124" s="353"/>
      <c r="J124" s="292">
        <v>226805</v>
      </c>
      <c r="K124" s="289"/>
      <c r="L124" s="289"/>
      <c r="M124" s="289"/>
      <c r="N124" s="289"/>
      <c r="O124" s="292">
        <v>42.97</v>
      </c>
      <c r="P124" s="289"/>
      <c r="Q124" s="292">
        <v>4.3600000000000003</v>
      </c>
      <c r="R124" s="265"/>
      <c r="S124">
        <f>J118+J119</f>
        <v>2977</v>
      </c>
    </row>
    <row r="125" spans="1:19">
      <c r="A125" s="357" t="s">
        <v>55</v>
      </c>
      <c r="B125" s="358"/>
      <c r="C125" s="358"/>
      <c r="D125" s="358"/>
      <c r="E125" s="358"/>
      <c r="F125" s="358"/>
      <c r="G125" s="358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265"/>
    </row>
    <row r="126" spans="1:19" ht="12.75" customHeight="1">
      <c r="A126" s="354" t="s">
        <v>308</v>
      </c>
      <c r="B126" s="353"/>
      <c r="C126" s="353"/>
      <c r="D126" s="353"/>
      <c r="E126" s="353"/>
      <c r="F126" s="353"/>
      <c r="G126" s="353"/>
      <c r="H126" s="353"/>
      <c r="I126" s="353"/>
      <c r="J126" s="289"/>
      <c r="K126" s="289"/>
      <c r="L126" s="289"/>
      <c r="M126" s="289"/>
      <c r="N126" s="289"/>
      <c r="O126" s="289"/>
      <c r="P126" s="289"/>
      <c r="Q126" s="289"/>
      <c r="R126" s="265"/>
    </row>
    <row r="127" spans="1:19" ht="12.75" customHeight="1">
      <c r="A127" s="352" t="s">
        <v>307</v>
      </c>
      <c r="B127" s="353"/>
      <c r="C127" s="353"/>
      <c r="D127" s="353"/>
      <c r="E127" s="353"/>
      <c r="F127" s="353"/>
      <c r="G127" s="353"/>
      <c r="H127" s="353"/>
      <c r="I127" s="353"/>
      <c r="J127" s="291">
        <v>447889</v>
      </c>
      <c r="K127" s="289"/>
      <c r="L127" s="289"/>
      <c r="M127" s="289"/>
      <c r="N127" s="289"/>
      <c r="O127" s="291">
        <v>302.07</v>
      </c>
      <c r="P127" s="289"/>
      <c r="Q127" s="291">
        <v>4.9400000000000004</v>
      </c>
      <c r="R127" s="265"/>
    </row>
    <row r="128" spans="1:19">
      <c r="A128" s="352" t="s">
        <v>306</v>
      </c>
      <c r="B128" s="353"/>
      <c r="C128" s="353"/>
      <c r="D128" s="353"/>
      <c r="E128" s="353"/>
      <c r="F128" s="353"/>
      <c r="G128" s="353"/>
      <c r="H128" s="353"/>
      <c r="I128" s="353"/>
      <c r="J128" s="289"/>
      <c r="K128" s="289"/>
      <c r="L128" s="289"/>
      <c r="M128" s="289"/>
      <c r="N128" s="289"/>
      <c r="O128" s="289"/>
      <c r="P128" s="289"/>
      <c r="Q128" s="289"/>
      <c r="R128" s="265"/>
    </row>
    <row r="129" spans="1:22">
      <c r="A129" s="352" t="s">
        <v>305</v>
      </c>
      <c r="B129" s="353"/>
      <c r="C129" s="353"/>
      <c r="D129" s="353"/>
      <c r="E129" s="353"/>
      <c r="F129" s="353"/>
      <c r="G129" s="353"/>
      <c r="H129" s="353"/>
      <c r="I129" s="353"/>
      <c r="J129" s="291">
        <v>167512</v>
      </c>
      <c r="K129" s="289"/>
      <c r="L129" s="289"/>
      <c r="M129" s="289"/>
      <c r="N129" s="289"/>
      <c r="O129" s="289"/>
      <c r="P129" s="289"/>
      <c r="Q129" s="289"/>
      <c r="R129" s="265"/>
    </row>
    <row r="130" spans="1:22">
      <c r="A130" s="352" t="s">
        <v>304</v>
      </c>
      <c r="B130" s="353"/>
      <c r="C130" s="353"/>
      <c r="D130" s="353"/>
      <c r="E130" s="353"/>
      <c r="F130" s="353"/>
      <c r="G130" s="353"/>
      <c r="H130" s="353"/>
      <c r="I130" s="353"/>
      <c r="J130" s="291">
        <v>5630</v>
      </c>
      <c r="K130" s="289"/>
      <c r="L130" s="289"/>
      <c r="M130" s="289"/>
      <c r="N130" s="289"/>
      <c r="O130" s="289"/>
      <c r="P130" s="289"/>
      <c r="Q130" s="289"/>
      <c r="R130" s="265"/>
    </row>
    <row r="131" spans="1:22">
      <c r="A131" s="352" t="s">
        <v>303</v>
      </c>
      <c r="B131" s="353"/>
      <c r="C131" s="353"/>
      <c r="D131" s="353"/>
      <c r="E131" s="353"/>
      <c r="F131" s="353"/>
      <c r="G131" s="353"/>
      <c r="H131" s="353"/>
      <c r="I131" s="353"/>
      <c r="J131" s="291">
        <v>27167</v>
      </c>
      <c r="K131" s="289"/>
      <c r="L131" s="289"/>
      <c r="M131" s="289"/>
      <c r="N131" s="289"/>
      <c r="O131" s="289"/>
      <c r="P131" s="289"/>
      <c r="Q131" s="289"/>
      <c r="R131" s="265"/>
    </row>
    <row r="132" spans="1:22">
      <c r="A132" s="352" t="s">
        <v>302</v>
      </c>
      <c r="B132" s="353"/>
      <c r="C132" s="353"/>
      <c r="D132" s="353"/>
      <c r="E132" s="353"/>
      <c r="F132" s="353"/>
      <c r="G132" s="353"/>
      <c r="H132" s="353"/>
      <c r="I132" s="353"/>
      <c r="J132" s="291">
        <v>193201</v>
      </c>
      <c r="K132" s="289"/>
      <c r="L132" s="289"/>
      <c r="M132" s="289"/>
      <c r="N132" s="289"/>
      <c r="O132" s="289"/>
      <c r="P132" s="289"/>
      <c r="Q132" s="289"/>
      <c r="R132" s="265"/>
    </row>
    <row r="133" spans="1:22">
      <c r="A133" s="352" t="s">
        <v>301</v>
      </c>
      <c r="B133" s="353"/>
      <c r="C133" s="353"/>
      <c r="D133" s="353"/>
      <c r="E133" s="353"/>
      <c r="F133" s="353"/>
      <c r="G133" s="353"/>
      <c r="H133" s="353"/>
      <c r="I133" s="353"/>
      <c r="J133" s="291">
        <v>33253</v>
      </c>
      <c r="K133" s="289"/>
      <c r="L133" s="289"/>
      <c r="M133" s="289"/>
      <c r="N133" s="289"/>
      <c r="O133" s="289"/>
      <c r="P133" s="289"/>
      <c r="Q133" s="289"/>
      <c r="R133" s="265"/>
      <c r="V133" s="303" t="s">
        <v>923</v>
      </c>
    </row>
    <row r="134" spans="1:22">
      <c r="A134" s="352" t="s">
        <v>300</v>
      </c>
      <c r="B134" s="353"/>
      <c r="C134" s="353"/>
      <c r="D134" s="353"/>
      <c r="E134" s="353"/>
      <c r="F134" s="353"/>
      <c r="G134" s="353"/>
      <c r="H134" s="353"/>
      <c r="I134" s="353"/>
      <c r="J134" s="291">
        <v>21721</v>
      </c>
      <c r="K134" s="289"/>
      <c r="L134" s="289"/>
      <c r="M134" s="289"/>
      <c r="N134" s="289"/>
      <c r="O134" s="289"/>
      <c r="P134" s="289"/>
      <c r="Q134" s="289"/>
      <c r="R134" s="265"/>
    </row>
    <row r="135" spans="1:22">
      <c r="A135" s="354" t="s">
        <v>299</v>
      </c>
      <c r="B135" s="353"/>
      <c r="C135" s="353"/>
      <c r="D135" s="353"/>
      <c r="E135" s="353"/>
      <c r="F135" s="353"/>
      <c r="G135" s="353"/>
      <c r="H135" s="353"/>
      <c r="I135" s="353"/>
      <c r="J135" s="292">
        <v>447889</v>
      </c>
      <c r="K135" s="289"/>
      <c r="L135" s="289"/>
      <c r="M135" s="289"/>
      <c r="N135" s="289"/>
      <c r="O135" s="292">
        <v>302.07</v>
      </c>
      <c r="P135" s="289"/>
      <c r="Q135" s="292">
        <v>4.9400000000000004</v>
      </c>
      <c r="R135" s="265"/>
      <c r="S135">
        <f>S124+R94+R69+R68+R50</f>
        <v>21722</v>
      </c>
      <c r="V135">
        <f>U111+U88+U62+U40</f>
        <v>359363</v>
      </c>
    </row>
    <row r="136" spans="1:22">
      <c r="A136" s="279"/>
      <c r="B136" s="279"/>
      <c r="C136" s="279"/>
      <c r="D136" s="279"/>
      <c r="E136" s="279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  <c r="P136" s="284"/>
      <c r="Q136" s="284"/>
      <c r="R136" s="265"/>
    </row>
    <row r="137" spans="1:22">
      <c r="A137" s="279"/>
      <c r="B137" s="279"/>
      <c r="C137" s="279"/>
      <c r="D137" s="279"/>
      <c r="E137" s="279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  <c r="P137" s="284"/>
      <c r="Q137" s="284"/>
      <c r="R137" s="265"/>
    </row>
    <row r="138" spans="1:22">
      <c r="A138" s="279"/>
      <c r="B138" s="279"/>
      <c r="C138" s="279"/>
      <c r="D138" s="279"/>
      <c r="E138" s="279"/>
      <c r="F138" s="284"/>
      <c r="G138" s="284"/>
      <c r="H138" s="284"/>
      <c r="I138" s="284"/>
      <c r="J138" s="284"/>
      <c r="K138" s="284"/>
      <c r="L138" s="284"/>
      <c r="M138" s="284"/>
      <c r="N138" s="284"/>
      <c r="O138" s="284"/>
      <c r="P138" s="284"/>
      <c r="Q138" s="284"/>
      <c r="R138" s="265"/>
    </row>
    <row r="139" spans="1:22">
      <c r="A139" s="367" t="s">
        <v>47</v>
      </c>
      <c r="B139" s="368"/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8"/>
      <c r="N139" s="368"/>
      <c r="O139" s="368"/>
      <c r="P139" s="368"/>
      <c r="Q139" s="368"/>
      <c r="R139" s="265"/>
    </row>
    <row r="140" spans="1:22">
      <c r="A140" s="369" t="s">
        <v>48</v>
      </c>
      <c r="B140" s="368"/>
      <c r="C140" s="368"/>
      <c r="D140" s="368"/>
      <c r="E140" s="368"/>
      <c r="F140" s="368"/>
      <c r="G140" s="368"/>
      <c r="H140" s="368"/>
      <c r="I140" s="368"/>
      <c r="J140" s="368"/>
      <c r="K140" s="368"/>
      <c r="L140" s="368"/>
      <c r="M140" s="368"/>
      <c r="N140" s="368"/>
      <c r="O140" s="368"/>
      <c r="P140" s="368"/>
      <c r="Q140" s="368"/>
      <c r="R140" s="265"/>
    </row>
    <row r="141" spans="1:2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2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2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2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87">
    <mergeCell ref="F25:F26"/>
    <mergeCell ref="F24:I24"/>
    <mergeCell ref="G25:I25"/>
    <mergeCell ref="A24:A26"/>
    <mergeCell ref="C24:C26"/>
    <mergeCell ref="D24:D26"/>
    <mergeCell ref="E24:E26"/>
    <mergeCell ref="B24:B26"/>
    <mergeCell ref="O24:O26"/>
    <mergeCell ref="N24:N26"/>
    <mergeCell ref="Q24:Q26"/>
    <mergeCell ref="J25:J26"/>
    <mergeCell ref="K25:M25"/>
    <mergeCell ref="J24:M24"/>
    <mergeCell ref="P24:P26"/>
    <mergeCell ref="A42:I42"/>
    <mergeCell ref="A28:Q28"/>
    <mergeCell ref="A33:Q33"/>
    <mergeCell ref="A39:I39"/>
    <mergeCell ref="A40:I40"/>
    <mergeCell ref="A41:I41"/>
    <mergeCell ref="A47:I47"/>
    <mergeCell ref="A48:I48"/>
    <mergeCell ref="A43:I43"/>
    <mergeCell ref="A44:I44"/>
    <mergeCell ref="A45:I45"/>
    <mergeCell ref="A46:I46"/>
    <mergeCell ref="J20:K20"/>
    <mergeCell ref="J18:K18"/>
    <mergeCell ref="J17:K17"/>
    <mergeCell ref="J16:K16"/>
    <mergeCell ref="J19:K19"/>
    <mergeCell ref="A139:Q139"/>
    <mergeCell ref="A140:Q140"/>
    <mergeCell ref="A131:I131"/>
    <mergeCell ref="A132:I132"/>
    <mergeCell ref="A133:I133"/>
    <mergeCell ref="A134:I134"/>
    <mergeCell ref="A135:I135"/>
    <mergeCell ref="A130:I130"/>
    <mergeCell ref="A119:I119"/>
    <mergeCell ref="A120:I120"/>
    <mergeCell ref="A121:I121"/>
    <mergeCell ref="A122:I122"/>
    <mergeCell ref="A123:I123"/>
    <mergeCell ref="A124:I124"/>
    <mergeCell ref="A125:Q125"/>
    <mergeCell ref="A126:I126"/>
    <mergeCell ref="A127:I127"/>
    <mergeCell ref="A128:I128"/>
    <mergeCell ref="A129:I129"/>
    <mergeCell ref="A118:I118"/>
    <mergeCell ref="A95:I95"/>
    <mergeCell ref="A96:Q96"/>
    <mergeCell ref="A106:Q106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93:I93"/>
    <mergeCell ref="A94:I94"/>
    <mergeCell ref="A68:I68"/>
    <mergeCell ref="A69:I69"/>
    <mergeCell ref="A70:Q70"/>
    <mergeCell ref="A78:Q78"/>
    <mergeCell ref="A87:I87"/>
    <mergeCell ref="A88:I88"/>
    <mergeCell ref="A89:I89"/>
    <mergeCell ref="A90:I90"/>
    <mergeCell ref="A91:I91"/>
    <mergeCell ref="A92:I92"/>
    <mergeCell ref="A67:I67"/>
    <mergeCell ref="A49:I49"/>
    <mergeCell ref="A50:I50"/>
    <mergeCell ref="A51:I51"/>
    <mergeCell ref="A52:Q52"/>
    <mergeCell ref="A56:Q56"/>
    <mergeCell ref="A61:I61"/>
    <mergeCell ref="A62:I62"/>
    <mergeCell ref="A63:I63"/>
    <mergeCell ref="A64:I64"/>
    <mergeCell ref="A65:I65"/>
    <mergeCell ref="A66:I66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V3432"/>
  <sheetViews>
    <sheetView showGridLines="0" topLeftCell="A32" zoomScaleNormal="75" zoomScaleSheetLayoutView="75" workbookViewId="0">
      <selection activeCell="V62" sqref="V6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75" customWidth="1"/>
    <col min="5" max="5" width="8.42578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337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336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169</v>
      </c>
      <c r="E16" s="17"/>
      <c r="F16" s="10"/>
      <c r="G16" s="10"/>
      <c r="H16" s="10"/>
      <c r="I16" s="12"/>
      <c r="J16" s="359" t="s">
        <v>335</v>
      </c>
      <c r="K16" s="360"/>
      <c r="L16" s="21" t="s">
        <v>45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167</v>
      </c>
      <c r="E17" s="17"/>
      <c r="F17" s="10"/>
      <c r="G17" s="10"/>
      <c r="H17" s="10"/>
      <c r="I17" s="12"/>
      <c r="J17" s="359" t="s">
        <v>334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165</v>
      </c>
      <c r="E18" s="17"/>
      <c r="F18" s="10"/>
      <c r="G18" s="10"/>
      <c r="H18" s="10"/>
      <c r="I18" s="12"/>
      <c r="J18" s="359" t="s">
        <v>333</v>
      </c>
      <c r="K18" s="360"/>
      <c r="L18" s="21" t="s">
        <v>45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12" t="s">
        <v>49</v>
      </c>
      <c r="E19" s="17"/>
      <c r="F19" s="10"/>
      <c r="G19" s="10"/>
      <c r="H19" s="10"/>
      <c r="I19" s="12"/>
      <c r="J19" s="359" t="s">
        <v>332</v>
      </c>
      <c r="K19" s="360"/>
      <c r="L19" s="21" t="s">
        <v>45</v>
      </c>
      <c r="M19" s="10"/>
      <c r="N19" s="10"/>
      <c r="O19" s="10"/>
      <c r="P19" s="10"/>
      <c r="Q19" s="10"/>
    </row>
    <row r="20" spans="1:17" hidden="1" outlineLevel="1">
      <c r="A20" s="17"/>
      <c r="B20" s="20"/>
      <c r="C20" s="18"/>
      <c r="D20" s="12" t="s">
        <v>50</v>
      </c>
      <c r="E20" s="17"/>
      <c r="F20" s="10"/>
      <c r="G20" s="10"/>
      <c r="H20" s="10"/>
      <c r="I20" s="12"/>
      <c r="J20" s="359" t="s">
        <v>331</v>
      </c>
      <c r="K20" s="360"/>
      <c r="L20" s="21" t="s">
        <v>52</v>
      </c>
      <c r="M20" s="10"/>
      <c r="N20" s="10"/>
      <c r="O20" s="10"/>
      <c r="P20" s="10"/>
      <c r="Q20" s="10"/>
    </row>
    <row r="21" spans="1:17" collapsed="1">
      <c r="A21" s="17"/>
      <c r="B21" s="20"/>
      <c r="C21" s="18"/>
      <c r="D21" s="38" t="s">
        <v>54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62" t="s">
        <v>4</v>
      </c>
      <c r="B24" s="364" t="s">
        <v>11</v>
      </c>
      <c r="C24" s="362" t="s">
        <v>5</v>
      </c>
      <c r="D24" s="362" t="s">
        <v>6</v>
      </c>
      <c r="E24" s="362" t="s">
        <v>7</v>
      </c>
      <c r="F24" s="362" t="s">
        <v>22</v>
      </c>
      <c r="G24" s="363"/>
      <c r="H24" s="363"/>
      <c r="I24" s="363"/>
      <c r="J24" s="362" t="s">
        <v>23</v>
      </c>
      <c r="K24" s="363"/>
      <c r="L24" s="363"/>
      <c r="M24" s="363"/>
      <c r="N24" s="362" t="s">
        <v>13</v>
      </c>
      <c r="O24" s="362" t="s">
        <v>15</v>
      </c>
      <c r="P24" s="362" t="s">
        <v>14</v>
      </c>
      <c r="Q24" s="362" t="s">
        <v>16</v>
      </c>
    </row>
    <row r="25" spans="1:17" ht="15.75" customHeight="1">
      <c r="A25" s="363"/>
      <c r="B25" s="365"/>
      <c r="C25" s="366"/>
      <c r="D25" s="362"/>
      <c r="E25" s="363"/>
      <c r="F25" s="362" t="s">
        <v>8</v>
      </c>
      <c r="G25" s="362" t="s">
        <v>10</v>
      </c>
      <c r="H25" s="363"/>
      <c r="I25" s="363"/>
      <c r="J25" s="362" t="s">
        <v>8</v>
      </c>
      <c r="K25" s="362" t="s">
        <v>10</v>
      </c>
      <c r="L25" s="363"/>
      <c r="M25" s="363"/>
      <c r="N25" s="362"/>
      <c r="O25" s="362"/>
      <c r="P25" s="362"/>
      <c r="Q25" s="362"/>
    </row>
    <row r="26" spans="1:17" ht="15.75" customHeight="1">
      <c r="A26" s="363"/>
      <c r="B26" s="365"/>
      <c r="C26" s="366"/>
      <c r="D26" s="362"/>
      <c r="E26" s="363"/>
      <c r="F26" s="363"/>
      <c r="G26" s="266" t="s">
        <v>9</v>
      </c>
      <c r="H26" s="266" t="s">
        <v>18</v>
      </c>
      <c r="I26" s="266" t="s">
        <v>12</v>
      </c>
      <c r="J26" s="363"/>
      <c r="K26" s="266" t="s">
        <v>9</v>
      </c>
      <c r="L26" s="266" t="s">
        <v>18</v>
      </c>
      <c r="M26" s="266" t="s">
        <v>12</v>
      </c>
      <c r="N26" s="362"/>
      <c r="O26" s="362"/>
      <c r="P26" s="362"/>
      <c r="Q26" s="362"/>
    </row>
    <row r="27" spans="1:17">
      <c r="A27" s="268">
        <v>1</v>
      </c>
      <c r="B27" s="269">
        <v>2</v>
      </c>
      <c r="C27" s="266">
        <v>3</v>
      </c>
      <c r="D27" s="266">
        <v>4</v>
      </c>
      <c r="E27" s="268">
        <v>5</v>
      </c>
      <c r="F27" s="267">
        <v>6</v>
      </c>
      <c r="G27" s="267">
        <v>7</v>
      </c>
      <c r="H27" s="267">
        <v>8</v>
      </c>
      <c r="I27" s="267">
        <v>9</v>
      </c>
      <c r="J27" s="267">
        <v>10</v>
      </c>
      <c r="K27" s="267">
        <v>11</v>
      </c>
      <c r="L27" s="267">
        <v>12</v>
      </c>
      <c r="M27" s="267">
        <v>13</v>
      </c>
      <c r="N27" s="267">
        <v>14</v>
      </c>
      <c r="O27" s="267">
        <v>15</v>
      </c>
      <c r="P27" s="267">
        <v>16</v>
      </c>
      <c r="Q27" s="267">
        <v>17</v>
      </c>
    </row>
    <row r="28" spans="1:17" ht="19.149999999999999" customHeight="1">
      <c r="A28" s="361" t="s">
        <v>26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</row>
    <row r="29" spans="1:17" ht="84">
      <c r="A29" s="268">
        <v>1</v>
      </c>
      <c r="B29" s="271" t="s">
        <v>330</v>
      </c>
      <c r="C29" s="272" t="s">
        <v>329</v>
      </c>
      <c r="D29" s="273" t="s">
        <v>123</v>
      </c>
      <c r="E29" s="274">
        <v>2</v>
      </c>
      <c r="F29" s="275">
        <v>22.92</v>
      </c>
      <c r="G29" s="275">
        <v>8.7899999999999991</v>
      </c>
      <c r="H29" s="275">
        <v>13.95</v>
      </c>
      <c r="I29" s="275"/>
      <c r="J29" s="275">
        <v>46</v>
      </c>
      <c r="K29" s="275">
        <v>18</v>
      </c>
      <c r="L29" s="275">
        <v>28</v>
      </c>
      <c r="M29" s="275"/>
      <c r="N29" s="275">
        <v>1.03</v>
      </c>
      <c r="O29" s="275">
        <v>2.06</v>
      </c>
      <c r="P29" s="275"/>
      <c r="Q29" s="275"/>
    </row>
    <row r="30" spans="1:17" ht="93">
      <c r="A30" s="268">
        <v>2</v>
      </c>
      <c r="B30" s="271" t="s">
        <v>328</v>
      </c>
      <c r="C30" s="272" t="s">
        <v>327</v>
      </c>
      <c r="D30" s="273" t="s">
        <v>123</v>
      </c>
      <c r="E30" s="274">
        <v>13</v>
      </c>
      <c r="F30" s="275">
        <v>25.82</v>
      </c>
      <c r="G30" s="275">
        <v>19.36</v>
      </c>
      <c r="H30" s="275"/>
      <c r="I30" s="275"/>
      <c r="J30" s="275">
        <v>336</v>
      </c>
      <c r="K30" s="275">
        <v>252</v>
      </c>
      <c r="L30" s="275"/>
      <c r="M30" s="275"/>
      <c r="N30" s="275">
        <v>2.06</v>
      </c>
      <c r="O30" s="275">
        <v>26.78</v>
      </c>
      <c r="P30" s="275"/>
      <c r="Q30" s="275"/>
    </row>
    <row r="31" spans="1:17" ht="93">
      <c r="A31" s="268">
        <v>3</v>
      </c>
      <c r="B31" s="271" t="s">
        <v>326</v>
      </c>
      <c r="C31" s="272" t="s">
        <v>325</v>
      </c>
      <c r="D31" s="273" t="s">
        <v>324</v>
      </c>
      <c r="E31" s="276">
        <v>1.4</v>
      </c>
      <c r="F31" s="275">
        <v>730.9</v>
      </c>
      <c r="G31" s="275">
        <v>111.59</v>
      </c>
      <c r="H31" s="275">
        <v>418.79</v>
      </c>
      <c r="I31" s="275">
        <v>34.72</v>
      </c>
      <c r="J31" s="275">
        <v>1023</v>
      </c>
      <c r="K31" s="275">
        <v>156</v>
      </c>
      <c r="L31" s="275">
        <v>586</v>
      </c>
      <c r="M31" s="275">
        <v>49</v>
      </c>
      <c r="N31" s="275">
        <v>11.6</v>
      </c>
      <c r="O31" s="275">
        <v>16.239999999999998</v>
      </c>
      <c r="P31" s="275">
        <v>2.96</v>
      </c>
      <c r="Q31" s="275">
        <v>4.1399999999999997</v>
      </c>
    </row>
    <row r="32" spans="1:17" ht="19.149999999999999" customHeight="1">
      <c r="A32" s="352" t="s">
        <v>323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</row>
    <row r="33" spans="1:21" ht="30">
      <c r="A33" s="268">
        <v>4</v>
      </c>
      <c r="B33" s="271" t="s">
        <v>59</v>
      </c>
      <c r="C33" s="272" t="s">
        <v>322</v>
      </c>
      <c r="D33" s="273" t="s">
        <v>105</v>
      </c>
      <c r="E33" s="274">
        <v>80</v>
      </c>
      <c r="F33" s="275">
        <v>79.11</v>
      </c>
      <c r="G33" s="275"/>
      <c r="H33" s="275"/>
      <c r="I33" s="275"/>
      <c r="J33" s="275">
        <v>6329</v>
      </c>
      <c r="K33" s="275"/>
      <c r="L33" s="275"/>
      <c r="M33" s="275"/>
      <c r="N33" s="275"/>
      <c r="O33" s="275"/>
      <c r="P33" s="275"/>
      <c r="Q33" s="275"/>
    </row>
    <row r="34" spans="1:21" ht="42">
      <c r="A34" s="268">
        <v>5</v>
      </c>
      <c r="B34" s="271" t="s">
        <v>59</v>
      </c>
      <c r="C34" s="272" t="s">
        <v>321</v>
      </c>
      <c r="D34" s="273" t="s">
        <v>105</v>
      </c>
      <c r="E34" s="274">
        <v>60</v>
      </c>
      <c r="F34" s="275">
        <v>111.86</v>
      </c>
      <c r="G34" s="275"/>
      <c r="H34" s="275"/>
      <c r="I34" s="275"/>
      <c r="J34" s="275">
        <v>6712</v>
      </c>
      <c r="K34" s="275"/>
      <c r="L34" s="275"/>
      <c r="M34" s="275"/>
      <c r="N34" s="275"/>
      <c r="O34" s="275"/>
      <c r="P34" s="275"/>
      <c r="Q34" s="275"/>
    </row>
    <row r="35" spans="1:21" ht="12.75" customHeight="1">
      <c r="A35" s="352" t="s">
        <v>98</v>
      </c>
      <c r="B35" s="353"/>
      <c r="C35" s="353"/>
      <c r="D35" s="353"/>
      <c r="E35" s="353"/>
      <c r="F35" s="353"/>
      <c r="G35" s="353"/>
      <c r="H35" s="353"/>
      <c r="I35" s="353"/>
      <c r="J35" s="277">
        <v>14446</v>
      </c>
      <c r="K35" s="277">
        <v>426</v>
      </c>
      <c r="L35" s="277">
        <v>614</v>
      </c>
      <c r="M35" s="277">
        <v>49</v>
      </c>
      <c r="N35" s="275"/>
      <c r="O35" s="277">
        <v>45.08</v>
      </c>
      <c r="P35" s="275"/>
      <c r="Q35" s="277">
        <v>4.1399999999999997</v>
      </c>
    </row>
    <row r="36" spans="1:21" ht="12.75" customHeight="1">
      <c r="A36" s="352" t="s">
        <v>97</v>
      </c>
      <c r="B36" s="353"/>
      <c r="C36" s="353"/>
      <c r="D36" s="353"/>
      <c r="E36" s="353"/>
      <c r="F36" s="353"/>
      <c r="G36" s="353"/>
      <c r="H36" s="353"/>
      <c r="I36" s="353"/>
      <c r="J36" s="277">
        <v>14841</v>
      </c>
      <c r="K36" s="277">
        <v>588</v>
      </c>
      <c r="L36" s="277">
        <v>847</v>
      </c>
      <c r="M36" s="277">
        <v>67</v>
      </c>
      <c r="N36" s="275"/>
      <c r="O36" s="277">
        <v>62.22</v>
      </c>
      <c r="P36" s="275"/>
      <c r="Q36" s="277">
        <v>5.71</v>
      </c>
      <c r="U36">
        <f>J36-K36-L36</f>
        <v>13406</v>
      </c>
    </row>
    <row r="37" spans="1:21" ht="12.75" customHeight="1">
      <c r="A37" s="352" t="s">
        <v>35</v>
      </c>
      <c r="B37" s="353"/>
      <c r="C37" s="353"/>
      <c r="D37" s="353"/>
      <c r="E37" s="353"/>
      <c r="F37" s="353"/>
      <c r="G37" s="353"/>
      <c r="H37" s="353"/>
      <c r="I37" s="353"/>
      <c r="J37" s="275"/>
      <c r="K37" s="275"/>
      <c r="L37" s="275"/>
      <c r="M37" s="275"/>
      <c r="N37" s="275"/>
      <c r="O37" s="275"/>
      <c r="P37" s="275"/>
      <c r="Q37" s="275"/>
    </row>
    <row r="38" spans="1:21" ht="12.95" customHeight="1">
      <c r="A38" s="352" t="s">
        <v>320</v>
      </c>
      <c r="B38" s="353"/>
      <c r="C38" s="353"/>
      <c r="D38" s="353"/>
      <c r="E38" s="353"/>
      <c r="F38" s="353"/>
      <c r="G38" s="353"/>
      <c r="H38" s="353"/>
      <c r="I38" s="353"/>
      <c r="J38" s="277">
        <v>156</v>
      </c>
      <c r="K38" s="277">
        <v>64</v>
      </c>
      <c r="L38" s="277">
        <v>92</v>
      </c>
      <c r="M38" s="277">
        <v>7</v>
      </c>
      <c r="N38" s="275"/>
      <c r="O38" s="277">
        <v>6.7619999999999996</v>
      </c>
      <c r="P38" s="275"/>
      <c r="Q38" s="277">
        <v>0.621</v>
      </c>
    </row>
    <row r="39" spans="1:21" ht="12.95" customHeight="1">
      <c r="A39" s="352" t="s">
        <v>319</v>
      </c>
      <c r="B39" s="353"/>
      <c r="C39" s="353"/>
      <c r="D39" s="353"/>
      <c r="E39" s="353"/>
      <c r="F39" s="353"/>
      <c r="G39" s="353"/>
      <c r="H39" s="353"/>
      <c r="I39" s="353"/>
      <c r="J39" s="277">
        <v>239</v>
      </c>
      <c r="K39" s="277">
        <v>98</v>
      </c>
      <c r="L39" s="277">
        <v>141</v>
      </c>
      <c r="M39" s="277">
        <v>11</v>
      </c>
      <c r="N39" s="275"/>
      <c r="O39" s="277">
        <v>10.37</v>
      </c>
      <c r="P39" s="275"/>
      <c r="Q39" s="277">
        <v>0.95199999999999996</v>
      </c>
    </row>
    <row r="40" spans="1:21" ht="12.75" customHeight="1">
      <c r="A40" s="352" t="s">
        <v>94</v>
      </c>
      <c r="B40" s="353"/>
      <c r="C40" s="353"/>
      <c r="D40" s="353"/>
      <c r="E40" s="353"/>
      <c r="F40" s="353"/>
      <c r="G40" s="353"/>
      <c r="H40" s="353"/>
      <c r="I40" s="353"/>
      <c r="J40" s="277">
        <v>25181</v>
      </c>
      <c r="K40" s="277">
        <v>5822</v>
      </c>
      <c r="L40" s="277">
        <v>5208</v>
      </c>
      <c r="M40" s="277">
        <v>663</v>
      </c>
      <c r="N40" s="275"/>
      <c r="O40" s="277">
        <v>62.22</v>
      </c>
      <c r="P40" s="275"/>
      <c r="Q40" s="277">
        <v>5.71</v>
      </c>
    </row>
    <row r="41" spans="1:21" ht="12.75" customHeight="1">
      <c r="A41" s="352" t="s">
        <v>38</v>
      </c>
      <c r="B41" s="353"/>
      <c r="C41" s="353"/>
      <c r="D41" s="353"/>
      <c r="E41" s="353"/>
      <c r="F41" s="353"/>
      <c r="G41" s="353"/>
      <c r="H41" s="353"/>
      <c r="I41" s="353"/>
      <c r="J41" s="277">
        <v>6050</v>
      </c>
      <c r="K41" s="275"/>
      <c r="L41" s="275"/>
      <c r="M41" s="275"/>
      <c r="N41" s="275"/>
      <c r="O41" s="275"/>
      <c r="P41" s="275"/>
      <c r="Q41" s="275"/>
    </row>
    <row r="42" spans="1:21" ht="12.75" customHeight="1">
      <c r="A42" s="352" t="s">
        <v>35</v>
      </c>
      <c r="B42" s="353"/>
      <c r="C42" s="353"/>
      <c r="D42" s="353"/>
      <c r="E42" s="353"/>
      <c r="F42" s="353"/>
      <c r="G42" s="353"/>
      <c r="H42" s="353"/>
      <c r="I42" s="353"/>
      <c r="J42" s="275"/>
      <c r="K42" s="275"/>
      <c r="L42" s="275"/>
      <c r="M42" s="275"/>
      <c r="N42" s="275"/>
      <c r="O42" s="275"/>
      <c r="P42" s="275"/>
      <c r="Q42" s="275"/>
    </row>
    <row r="43" spans="1:21" ht="12.75" customHeight="1">
      <c r="A43" s="352" t="s">
        <v>318</v>
      </c>
      <c r="B43" s="353"/>
      <c r="C43" s="353"/>
      <c r="D43" s="353"/>
      <c r="E43" s="353"/>
      <c r="F43" s="353"/>
      <c r="G43" s="353"/>
      <c r="H43" s="353"/>
      <c r="I43" s="353"/>
      <c r="J43" s="277">
        <v>3398</v>
      </c>
      <c r="K43" s="275"/>
      <c r="L43" s="275"/>
      <c r="M43" s="275"/>
      <c r="N43" s="275"/>
      <c r="O43" s="275"/>
      <c r="P43" s="275"/>
      <c r="Q43" s="275"/>
    </row>
    <row r="44" spans="1:21" ht="12.75" customHeight="1">
      <c r="A44" s="352" t="s">
        <v>317</v>
      </c>
      <c r="B44" s="353"/>
      <c r="C44" s="353"/>
      <c r="D44" s="353"/>
      <c r="E44" s="353"/>
      <c r="F44" s="353"/>
      <c r="G44" s="353"/>
      <c r="H44" s="353"/>
      <c r="I44" s="353"/>
      <c r="J44" s="277">
        <v>2652</v>
      </c>
      <c r="K44" s="275"/>
      <c r="L44" s="275"/>
      <c r="M44" s="275"/>
      <c r="N44" s="275"/>
      <c r="O44" s="275"/>
      <c r="P44" s="275"/>
      <c r="Q44" s="275"/>
      <c r="R44">
        <f>J47</f>
        <v>4215</v>
      </c>
    </row>
    <row r="45" spans="1:21" ht="12.75" customHeight="1">
      <c r="A45" s="352" t="s">
        <v>40</v>
      </c>
      <c r="B45" s="353"/>
      <c r="C45" s="353"/>
      <c r="D45" s="353"/>
      <c r="E45" s="353"/>
      <c r="F45" s="353"/>
      <c r="G45" s="353"/>
      <c r="H45" s="353"/>
      <c r="I45" s="353"/>
      <c r="J45" s="277">
        <v>4215</v>
      </c>
      <c r="K45" s="275"/>
      <c r="L45" s="275"/>
      <c r="M45" s="275"/>
      <c r="N45" s="275"/>
      <c r="O45" s="275"/>
      <c r="P45" s="275"/>
      <c r="Q45" s="275"/>
    </row>
    <row r="46" spans="1:21" ht="12.75" customHeight="1">
      <c r="A46" s="352" t="s">
        <v>35</v>
      </c>
      <c r="B46" s="353"/>
      <c r="C46" s="353"/>
      <c r="D46" s="353"/>
      <c r="E46" s="353"/>
      <c r="F46" s="353"/>
      <c r="G46" s="353"/>
      <c r="H46" s="353"/>
      <c r="I46" s="353"/>
      <c r="J46" s="275"/>
      <c r="K46" s="275"/>
      <c r="L46" s="275"/>
      <c r="M46" s="275"/>
      <c r="N46" s="275"/>
      <c r="O46" s="275"/>
      <c r="P46" s="275"/>
      <c r="Q46" s="275"/>
    </row>
    <row r="47" spans="1:21" ht="12.75" customHeight="1">
      <c r="A47" s="352" t="s">
        <v>316</v>
      </c>
      <c r="B47" s="353"/>
      <c r="C47" s="353"/>
      <c r="D47" s="353"/>
      <c r="E47" s="353"/>
      <c r="F47" s="353"/>
      <c r="G47" s="353"/>
      <c r="H47" s="353"/>
      <c r="I47" s="353"/>
      <c r="J47" s="277">
        <v>4215</v>
      </c>
      <c r="K47" s="275"/>
      <c r="L47" s="275"/>
      <c r="M47" s="275"/>
      <c r="N47" s="275"/>
      <c r="O47" s="275"/>
      <c r="P47" s="275"/>
      <c r="Q47" s="275"/>
    </row>
    <row r="48" spans="1:21" ht="12.75" customHeight="1">
      <c r="A48" s="354" t="s">
        <v>315</v>
      </c>
      <c r="B48" s="353"/>
      <c r="C48" s="353"/>
      <c r="D48" s="353"/>
      <c r="E48" s="353"/>
      <c r="F48" s="353"/>
      <c r="G48" s="353"/>
      <c r="H48" s="353"/>
      <c r="I48" s="353"/>
      <c r="J48" s="278">
        <v>35446</v>
      </c>
      <c r="K48" s="275"/>
      <c r="L48" s="275"/>
      <c r="M48" s="275"/>
      <c r="N48" s="275"/>
      <c r="O48" s="278">
        <v>62.22</v>
      </c>
      <c r="P48" s="275"/>
      <c r="Q48" s="278">
        <v>5.71</v>
      </c>
    </row>
    <row r="49" spans="1:22" ht="19.149999999999999" customHeight="1">
      <c r="A49" s="361" t="s">
        <v>314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</row>
    <row r="50" spans="1:22" ht="54">
      <c r="A50" s="268">
        <v>6</v>
      </c>
      <c r="B50" s="271" t="s">
        <v>313</v>
      </c>
      <c r="C50" s="272" t="s">
        <v>312</v>
      </c>
      <c r="D50" s="273" t="s">
        <v>57</v>
      </c>
      <c r="E50" s="274">
        <v>1</v>
      </c>
      <c r="F50" s="275">
        <v>21840.66</v>
      </c>
      <c r="G50" s="275"/>
      <c r="H50" s="275"/>
      <c r="I50" s="275"/>
      <c r="J50" s="275">
        <v>21841</v>
      </c>
      <c r="K50" s="275"/>
      <c r="L50" s="275"/>
      <c r="M50" s="275"/>
      <c r="N50" s="275"/>
      <c r="O50" s="275"/>
      <c r="P50" s="275"/>
      <c r="Q50" s="275"/>
    </row>
    <row r="51" spans="1:22" ht="42">
      <c r="A51" s="268">
        <v>7</v>
      </c>
      <c r="B51" s="271" t="s">
        <v>311</v>
      </c>
      <c r="C51" s="272" t="s">
        <v>310</v>
      </c>
      <c r="D51" s="273" t="s">
        <v>57</v>
      </c>
      <c r="E51" s="274">
        <v>1</v>
      </c>
      <c r="F51" s="275">
        <v>28921.99</v>
      </c>
      <c r="G51" s="275"/>
      <c r="H51" s="275"/>
      <c r="I51" s="275"/>
      <c r="J51" s="275">
        <v>28922</v>
      </c>
      <c r="K51" s="275"/>
      <c r="L51" s="275"/>
      <c r="M51" s="275"/>
      <c r="N51" s="275"/>
      <c r="O51" s="275"/>
      <c r="P51" s="275"/>
      <c r="Q51" s="275"/>
    </row>
    <row r="52" spans="1:22" ht="12.75" customHeight="1">
      <c r="A52" s="354" t="s">
        <v>309</v>
      </c>
      <c r="B52" s="353"/>
      <c r="C52" s="353"/>
      <c r="D52" s="353"/>
      <c r="E52" s="353"/>
      <c r="F52" s="353"/>
      <c r="G52" s="353"/>
      <c r="H52" s="353"/>
      <c r="I52" s="353"/>
      <c r="J52" s="278">
        <v>50763</v>
      </c>
      <c r="K52" s="275"/>
      <c r="L52" s="275"/>
      <c r="M52" s="275"/>
      <c r="N52" s="275"/>
      <c r="O52" s="275"/>
      <c r="P52" s="275"/>
      <c r="Q52" s="275"/>
    </row>
    <row r="53" spans="1:22">
      <c r="A53" s="357" t="s">
        <v>55</v>
      </c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</row>
    <row r="54" spans="1:22" ht="12.75" customHeight="1">
      <c r="A54" s="354" t="s">
        <v>308</v>
      </c>
      <c r="B54" s="353"/>
      <c r="C54" s="353"/>
      <c r="D54" s="353"/>
      <c r="E54" s="353"/>
      <c r="F54" s="353"/>
      <c r="G54" s="353"/>
      <c r="H54" s="353"/>
      <c r="I54" s="353"/>
      <c r="J54" s="275"/>
      <c r="K54" s="275"/>
      <c r="L54" s="275"/>
      <c r="M54" s="275"/>
      <c r="N54" s="275"/>
      <c r="O54" s="275"/>
      <c r="P54" s="275"/>
      <c r="Q54" s="275"/>
    </row>
    <row r="55" spans="1:22" ht="12.75" customHeight="1">
      <c r="A55" s="352" t="s">
        <v>307</v>
      </c>
      <c r="B55" s="353"/>
      <c r="C55" s="353"/>
      <c r="D55" s="353"/>
      <c r="E55" s="353"/>
      <c r="F55" s="353"/>
      <c r="G55" s="353"/>
      <c r="H55" s="353"/>
      <c r="I55" s="353"/>
      <c r="J55" s="277">
        <v>86209</v>
      </c>
      <c r="K55" s="275"/>
      <c r="L55" s="275"/>
      <c r="M55" s="275"/>
      <c r="N55" s="275"/>
      <c r="O55" s="277">
        <v>62.22</v>
      </c>
      <c r="P55" s="275"/>
      <c r="Q55" s="277">
        <v>5.71</v>
      </c>
    </row>
    <row r="56" spans="1:22" ht="12.75" customHeight="1">
      <c r="A56" s="352" t="s">
        <v>306</v>
      </c>
      <c r="B56" s="353"/>
      <c r="C56" s="353"/>
      <c r="D56" s="353"/>
      <c r="E56" s="353"/>
      <c r="F56" s="353"/>
      <c r="G56" s="353"/>
      <c r="H56" s="353"/>
      <c r="I56" s="353"/>
      <c r="J56" s="275"/>
      <c r="K56" s="275"/>
      <c r="L56" s="275"/>
      <c r="M56" s="275"/>
      <c r="N56" s="275"/>
      <c r="O56" s="275"/>
      <c r="P56" s="275"/>
      <c r="Q56" s="275"/>
    </row>
    <row r="57" spans="1:22" ht="12.75" customHeight="1">
      <c r="A57" s="352" t="s">
        <v>305</v>
      </c>
      <c r="B57" s="353"/>
      <c r="C57" s="353"/>
      <c r="D57" s="353"/>
      <c r="E57" s="353"/>
      <c r="F57" s="353"/>
      <c r="G57" s="353"/>
      <c r="H57" s="353"/>
      <c r="I57" s="353"/>
      <c r="J57" s="277">
        <v>14151</v>
      </c>
      <c r="K57" s="275"/>
      <c r="L57" s="275"/>
      <c r="M57" s="275"/>
      <c r="N57" s="275"/>
      <c r="O57" s="275"/>
      <c r="P57" s="275"/>
      <c r="Q57" s="275"/>
    </row>
    <row r="58" spans="1:22" ht="12.75" customHeight="1">
      <c r="A58" s="352" t="s">
        <v>304</v>
      </c>
      <c r="B58" s="353"/>
      <c r="C58" s="353"/>
      <c r="D58" s="353"/>
      <c r="E58" s="353"/>
      <c r="F58" s="353"/>
      <c r="G58" s="353"/>
      <c r="H58" s="353"/>
      <c r="I58" s="353"/>
      <c r="J58" s="277">
        <v>5208</v>
      </c>
      <c r="K58" s="275"/>
      <c r="L58" s="275"/>
      <c r="M58" s="275"/>
      <c r="N58" s="275"/>
      <c r="O58" s="275"/>
      <c r="P58" s="275"/>
      <c r="Q58" s="275"/>
    </row>
    <row r="59" spans="1:22" ht="12.75" customHeight="1">
      <c r="A59" s="352" t="s">
        <v>303</v>
      </c>
      <c r="B59" s="353"/>
      <c r="C59" s="353"/>
      <c r="D59" s="353"/>
      <c r="E59" s="353"/>
      <c r="F59" s="353"/>
      <c r="G59" s="353"/>
      <c r="H59" s="353"/>
      <c r="I59" s="353"/>
      <c r="J59" s="277">
        <v>6485</v>
      </c>
      <c r="K59" s="275"/>
      <c r="L59" s="275"/>
      <c r="M59" s="275"/>
      <c r="N59" s="275"/>
      <c r="O59" s="275"/>
      <c r="P59" s="275"/>
      <c r="Q59" s="275"/>
    </row>
    <row r="60" spans="1:22" ht="12.75" customHeight="1">
      <c r="A60" s="352" t="s">
        <v>302</v>
      </c>
      <c r="B60" s="353"/>
      <c r="C60" s="353"/>
      <c r="D60" s="353"/>
      <c r="E60" s="353"/>
      <c r="F60" s="353"/>
      <c r="G60" s="353"/>
      <c r="H60" s="353"/>
      <c r="I60" s="353"/>
      <c r="J60" s="277">
        <v>50763</v>
      </c>
      <c r="K60" s="275"/>
      <c r="L60" s="275"/>
      <c r="M60" s="275"/>
      <c r="N60" s="275"/>
      <c r="O60" s="275"/>
      <c r="P60" s="275"/>
      <c r="Q60" s="275"/>
      <c r="V60" s="303" t="s">
        <v>923</v>
      </c>
    </row>
    <row r="61" spans="1:22" ht="12.75" customHeight="1">
      <c r="A61" s="352" t="s">
        <v>301</v>
      </c>
      <c r="B61" s="353"/>
      <c r="C61" s="353"/>
      <c r="D61" s="353"/>
      <c r="E61" s="353"/>
      <c r="F61" s="353"/>
      <c r="G61" s="353"/>
      <c r="H61" s="353"/>
      <c r="I61" s="353"/>
      <c r="J61" s="277">
        <v>6050</v>
      </c>
      <c r="K61" s="275"/>
      <c r="L61" s="275"/>
      <c r="M61" s="275"/>
      <c r="N61" s="275"/>
      <c r="O61" s="275"/>
      <c r="P61" s="275"/>
      <c r="Q61" s="275"/>
    </row>
    <row r="62" spans="1:22" ht="12.75" customHeight="1">
      <c r="A62" s="352" t="s">
        <v>300</v>
      </c>
      <c r="B62" s="353"/>
      <c r="C62" s="353"/>
      <c r="D62" s="353"/>
      <c r="E62" s="353"/>
      <c r="F62" s="353"/>
      <c r="G62" s="353"/>
      <c r="H62" s="353"/>
      <c r="I62" s="353"/>
      <c r="J62" s="277">
        <v>4215</v>
      </c>
      <c r="K62" s="275"/>
      <c r="L62" s="275"/>
      <c r="M62" s="275"/>
      <c r="N62" s="275"/>
      <c r="O62" s="275"/>
      <c r="P62" s="275"/>
      <c r="Q62" s="275"/>
      <c r="V62">
        <f>J52+U36</f>
        <v>64169</v>
      </c>
    </row>
    <row r="63" spans="1:22" ht="12.75" customHeight="1">
      <c r="A63" s="354" t="s">
        <v>299</v>
      </c>
      <c r="B63" s="353"/>
      <c r="C63" s="353"/>
      <c r="D63" s="353"/>
      <c r="E63" s="353"/>
      <c r="F63" s="353"/>
      <c r="G63" s="353"/>
      <c r="H63" s="353"/>
      <c r="I63" s="353"/>
      <c r="J63" s="278">
        <v>86209</v>
      </c>
      <c r="K63" s="275"/>
      <c r="L63" s="275"/>
      <c r="M63" s="275"/>
      <c r="N63" s="275"/>
      <c r="O63" s="278">
        <v>62.22</v>
      </c>
      <c r="P63" s="275"/>
      <c r="Q63" s="278">
        <v>5.71</v>
      </c>
    </row>
    <row r="64" spans="1:22">
      <c r="A64" s="265"/>
      <c r="B64" s="265"/>
      <c r="C64" s="265"/>
      <c r="D64" s="265"/>
      <c r="E64" s="265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</row>
    <row r="65" spans="1:17">
      <c r="A65" s="265"/>
      <c r="B65" s="265"/>
      <c r="C65" s="265"/>
      <c r="D65" s="265"/>
      <c r="E65" s="265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</row>
    <row r="66" spans="1:17">
      <c r="A66" s="265"/>
      <c r="B66" s="265"/>
      <c r="C66" s="265"/>
      <c r="D66" s="265"/>
      <c r="E66" s="265"/>
      <c r="F66" s="270"/>
      <c r="G66" s="270"/>
      <c r="H66" s="270"/>
      <c r="I66" s="270"/>
      <c r="J66" s="270"/>
      <c r="K66" s="270"/>
      <c r="L66" s="270"/>
      <c r="M66" s="270"/>
      <c r="N66" s="270"/>
      <c r="O66" s="270"/>
      <c r="P66" s="270"/>
      <c r="Q66" s="270"/>
    </row>
    <row r="67" spans="1:17" ht="12.75" customHeight="1">
      <c r="A67" s="367" t="s">
        <v>47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</row>
    <row r="68" spans="1:17" ht="12.75" customHeight="1">
      <c r="A68" s="369" t="s">
        <v>48</v>
      </c>
      <c r="B68" s="368"/>
      <c r="C68" s="368"/>
      <c r="D68" s="368"/>
      <c r="E68" s="368"/>
      <c r="F68" s="368"/>
      <c r="G68" s="368"/>
      <c r="H68" s="368"/>
      <c r="I68" s="368"/>
      <c r="J68" s="368"/>
      <c r="K68" s="368"/>
      <c r="L68" s="368"/>
      <c r="M68" s="368"/>
      <c r="N68" s="368"/>
      <c r="O68" s="368"/>
      <c r="P68" s="368"/>
      <c r="Q68" s="368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1">
    <mergeCell ref="A58:I58"/>
    <mergeCell ref="J16:K16"/>
    <mergeCell ref="J19:K19"/>
    <mergeCell ref="J20:K20"/>
    <mergeCell ref="J18:K18"/>
    <mergeCell ref="J17:K17"/>
    <mergeCell ref="A53:Q53"/>
    <mergeCell ref="A54:I54"/>
    <mergeCell ref="A55:I55"/>
    <mergeCell ref="A56:I56"/>
    <mergeCell ref="A57:I57"/>
    <mergeCell ref="A67:Q67"/>
    <mergeCell ref="A68:Q68"/>
    <mergeCell ref="A59:I59"/>
    <mergeCell ref="A60:I60"/>
    <mergeCell ref="A61:I61"/>
    <mergeCell ref="A62:I62"/>
    <mergeCell ref="A63:I63"/>
    <mergeCell ref="A52:I52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28:Q28"/>
    <mergeCell ref="A32:Q32"/>
    <mergeCell ref="A35:I35"/>
    <mergeCell ref="A36:I36"/>
    <mergeCell ref="A37:I37"/>
    <mergeCell ref="A38:I38"/>
    <mergeCell ref="O24:O26"/>
    <mergeCell ref="N24:N26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opLeftCell="A37" zoomScaleNormal="75" zoomScaleSheetLayoutView="75" workbookViewId="0">
      <selection activeCell="R51" sqref="R5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70" customWidth="1"/>
    <col min="5" max="5" width="9.42578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245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298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297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296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295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294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224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72" t="s">
        <v>9</v>
      </c>
      <c r="H24" s="72" t="s">
        <v>18</v>
      </c>
      <c r="I24" s="72" t="s">
        <v>12</v>
      </c>
      <c r="J24" s="363"/>
      <c r="K24" s="72" t="s">
        <v>9</v>
      </c>
      <c r="L24" s="72" t="s">
        <v>18</v>
      </c>
      <c r="M24" s="72" t="s">
        <v>12</v>
      </c>
      <c r="N24" s="362"/>
      <c r="O24" s="362"/>
      <c r="P24" s="362"/>
      <c r="Q24" s="362"/>
    </row>
    <row r="25" spans="1:17">
      <c r="A25" s="9">
        <v>1</v>
      </c>
      <c r="B25" s="74">
        <v>2</v>
      </c>
      <c r="C25" s="72">
        <v>3</v>
      </c>
      <c r="D25" s="72">
        <v>4</v>
      </c>
      <c r="E25" s="9">
        <v>5</v>
      </c>
      <c r="F25" s="73">
        <v>6</v>
      </c>
      <c r="G25" s="73">
        <v>7</v>
      </c>
      <c r="H25" s="73">
        <v>8</v>
      </c>
      <c r="I25" s="73">
        <v>9</v>
      </c>
      <c r="J25" s="73">
        <v>10</v>
      </c>
      <c r="K25" s="73">
        <v>11</v>
      </c>
      <c r="L25" s="73">
        <v>12</v>
      </c>
      <c r="M25" s="73">
        <v>13</v>
      </c>
      <c r="N25" s="73">
        <v>14</v>
      </c>
      <c r="O25" s="73">
        <v>15</v>
      </c>
      <c r="P25" s="73">
        <v>16</v>
      </c>
      <c r="Q25" s="73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120">
      <c r="A27" s="9">
        <v>1</v>
      </c>
      <c r="B27" s="39" t="s">
        <v>293</v>
      </c>
      <c r="C27" s="71" t="s">
        <v>292</v>
      </c>
      <c r="D27" s="41" t="s">
        <v>123</v>
      </c>
      <c r="E27" s="42">
        <v>2</v>
      </c>
      <c r="F27" s="43">
        <v>1160.1400000000001</v>
      </c>
      <c r="G27" s="43">
        <v>1160.1400000000001</v>
      </c>
      <c r="H27" s="43"/>
      <c r="I27" s="43"/>
      <c r="J27" s="43">
        <v>2320</v>
      </c>
      <c r="K27" s="43">
        <v>2320</v>
      </c>
      <c r="L27" s="43"/>
      <c r="M27" s="43"/>
      <c r="N27" s="43">
        <v>95</v>
      </c>
      <c r="O27" s="43">
        <v>190</v>
      </c>
      <c r="P27" s="43"/>
      <c r="Q27" s="43"/>
    </row>
    <row r="28" spans="1:17" ht="84">
      <c r="A28" s="9">
        <v>2</v>
      </c>
      <c r="B28" s="39" t="s">
        <v>291</v>
      </c>
      <c r="C28" s="71" t="s">
        <v>290</v>
      </c>
      <c r="D28" s="41" t="s">
        <v>271</v>
      </c>
      <c r="E28" s="42">
        <v>6</v>
      </c>
      <c r="F28" s="43">
        <v>51.22</v>
      </c>
      <c r="G28" s="43">
        <v>51.22</v>
      </c>
      <c r="H28" s="43"/>
      <c r="I28" s="43"/>
      <c r="J28" s="43">
        <v>307</v>
      </c>
      <c r="K28" s="43">
        <v>307</v>
      </c>
      <c r="L28" s="43"/>
      <c r="M28" s="43"/>
      <c r="N28" s="43">
        <v>4</v>
      </c>
      <c r="O28" s="43">
        <v>24</v>
      </c>
      <c r="P28" s="43"/>
      <c r="Q28" s="43"/>
    </row>
    <row r="29" spans="1:17" ht="93">
      <c r="A29" s="9">
        <v>3</v>
      </c>
      <c r="B29" s="39" t="s">
        <v>289</v>
      </c>
      <c r="C29" s="71" t="s">
        <v>288</v>
      </c>
      <c r="D29" s="41" t="s">
        <v>271</v>
      </c>
      <c r="E29" s="42">
        <v>6</v>
      </c>
      <c r="F29" s="43">
        <v>38.42</v>
      </c>
      <c r="G29" s="43">
        <v>38.42</v>
      </c>
      <c r="H29" s="43"/>
      <c r="I29" s="43"/>
      <c r="J29" s="43">
        <v>231</v>
      </c>
      <c r="K29" s="43">
        <v>231</v>
      </c>
      <c r="L29" s="43"/>
      <c r="M29" s="43"/>
      <c r="N29" s="43">
        <v>3</v>
      </c>
      <c r="O29" s="43">
        <v>18</v>
      </c>
      <c r="P29" s="43"/>
      <c r="Q29" s="43"/>
    </row>
    <row r="30" spans="1:17" ht="84">
      <c r="A30" s="9">
        <v>4</v>
      </c>
      <c r="B30" s="39" t="s">
        <v>287</v>
      </c>
      <c r="C30" s="71" t="s">
        <v>286</v>
      </c>
      <c r="D30" s="41" t="s">
        <v>285</v>
      </c>
      <c r="E30" s="42">
        <v>6</v>
      </c>
      <c r="F30" s="43">
        <v>38.42</v>
      </c>
      <c r="G30" s="43">
        <v>38.42</v>
      </c>
      <c r="H30" s="43"/>
      <c r="I30" s="43"/>
      <c r="J30" s="43">
        <v>231</v>
      </c>
      <c r="K30" s="43">
        <v>231</v>
      </c>
      <c r="L30" s="43"/>
      <c r="M30" s="43"/>
      <c r="N30" s="43">
        <v>3</v>
      </c>
      <c r="O30" s="43">
        <v>18</v>
      </c>
      <c r="P30" s="43"/>
      <c r="Q30" s="43"/>
    </row>
    <row r="31" spans="1:17" ht="84">
      <c r="A31" s="9">
        <v>5</v>
      </c>
      <c r="B31" s="39" t="s">
        <v>284</v>
      </c>
      <c r="C31" s="71" t="s">
        <v>283</v>
      </c>
      <c r="D31" s="41" t="s">
        <v>204</v>
      </c>
      <c r="E31" s="42">
        <v>20</v>
      </c>
      <c r="F31" s="43">
        <v>25.61</v>
      </c>
      <c r="G31" s="43">
        <v>25.61</v>
      </c>
      <c r="H31" s="43"/>
      <c r="I31" s="43"/>
      <c r="J31" s="43">
        <v>512</v>
      </c>
      <c r="K31" s="43">
        <v>512</v>
      </c>
      <c r="L31" s="43"/>
      <c r="M31" s="43"/>
      <c r="N31" s="43">
        <v>2</v>
      </c>
      <c r="O31" s="43">
        <v>40</v>
      </c>
      <c r="P31" s="43"/>
      <c r="Q31" s="43"/>
    </row>
    <row r="32" spans="1:17" ht="84">
      <c r="A32" s="9">
        <v>6</v>
      </c>
      <c r="B32" s="39" t="s">
        <v>282</v>
      </c>
      <c r="C32" s="71" t="s">
        <v>281</v>
      </c>
      <c r="D32" s="41" t="s">
        <v>280</v>
      </c>
      <c r="E32" s="42">
        <v>6</v>
      </c>
      <c r="F32" s="43">
        <v>25.61</v>
      </c>
      <c r="G32" s="43">
        <v>25.61</v>
      </c>
      <c r="H32" s="43"/>
      <c r="I32" s="43"/>
      <c r="J32" s="43">
        <v>154</v>
      </c>
      <c r="K32" s="43">
        <v>154</v>
      </c>
      <c r="L32" s="43"/>
      <c r="M32" s="43"/>
      <c r="N32" s="43">
        <v>2</v>
      </c>
      <c r="O32" s="43">
        <v>12</v>
      </c>
      <c r="P32" s="43"/>
      <c r="Q32" s="43"/>
    </row>
    <row r="33" spans="1:17" ht="84">
      <c r="A33" s="9">
        <v>7</v>
      </c>
      <c r="B33" s="39" t="s">
        <v>279</v>
      </c>
      <c r="C33" s="71" t="s">
        <v>278</v>
      </c>
      <c r="D33" s="41" t="s">
        <v>271</v>
      </c>
      <c r="E33" s="42">
        <v>6</v>
      </c>
      <c r="F33" s="43">
        <v>32.01</v>
      </c>
      <c r="G33" s="43">
        <v>32.01</v>
      </c>
      <c r="H33" s="43"/>
      <c r="I33" s="43"/>
      <c r="J33" s="43">
        <v>192</v>
      </c>
      <c r="K33" s="43">
        <v>192</v>
      </c>
      <c r="L33" s="43"/>
      <c r="M33" s="43"/>
      <c r="N33" s="43">
        <v>2.5</v>
      </c>
      <c r="O33" s="43">
        <v>15</v>
      </c>
      <c r="P33" s="43"/>
      <c r="Q33" s="43"/>
    </row>
    <row r="34" spans="1:17" ht="147">
      <c r="A34" s="9">
        <v>8</v>
      </c>
      <c r="B34" s="39" t="s">
        <v>209</v>
      </c>
      <c r="C34" s="71" t="s">
        <v>208</v>
      </c>
      <c r="D34" s="41" t="s">
        <v>207</v>
      </c>
      <c r="E34" s="42">
        <v>24</v>
      </c>
      <c r="F34" s="43">
        <v>5.12</v>
      </c>
      <c r="G34" s="43">
        <v>5.12</v>
      </c>
      <c r="H34" s="43"/>
      <c r="I34" s="43"/>
      <c r="J34" s="43">
        <v>123</v>
      </c>
      <c r="K34" s="43">
        <v>123</v>
      </c>
      <c r="L34" s="43"/>
      <c r="M34" s="43"/>
      <c r="N34" s="43">
        <v>0.4</v>
      </c>
      <c r="O34" s="43">
        <v>9.6</v>
      </c>
      <c r="P34" s="43"/>
      <c r="Q34" s="43"/>
    </row>
    <row r="35" spans="1:17" ht="84">
      <c r="A35" s="9">
        <v>9</v>
      </c>
      <c r="B35" s="39" t="s">
        <v>277</v>
      </c>
      <c r="C35" s="71" t="s">
        <v>276</v>
      </c>
      <c r="D35" s="41" t="s">
        <v>201</v>
      </c>
      <c r="E35" s="42">
        <v>18</v>
      </c>
      <c r="F35" s="43">
        <v>38.67</v>
      </c>
      <c r="G35" s="43">
        <v>38.67</v>
      </c>
      <c r="H35" s="43"/>
      <c r="I35" s="43"/>
      <c r="J35" s="43">
        <v>696</v>
      </c>
      <c r="K35" s="43">
        <v>696</v>
      </c>
      <c r="L35" s="43"/>
      <c r="M35" s="43"/>
      <c r="N35" s="43">
        <v>3</v>
      </c>
      <c r="O35" s="43">
        <v>54</v>
      </c>
      <c r="P35" s="43"/>
      <c r="Q35" s="43"/>
    </row>
    <row r="36" spans="1:17" ht="84">
      <c r="A36" s="9">
        <v>10</v>
      </c>
      <c r="B36" s="39" t="s">
        <v>275</v>
      </c>
      <c r="C36" s="71" t="s">
        <v>274</v>
      </c>
      <c r="D36" s="41" t="s">
        <v>201</v>
      </c>
      <c r="E36" s="42">
        <v>42</v>
      </c>
      <c r="F36" s="43">
        <v>25.78</v>
      </c>
      <c r="G36" s="43">
        <v>25.78</v>
      </c>
      <c r="H36" s="43"/>
      <c r="I36" s="43"/>
      <c r="J36" s="43">
        <v>1083</v>
      </c>
      <c r="K36" s="43">
        <v>1083</v>
      </c>
      <c r="L36" s="43"/>
      <c r="M36" s="43"/>
      <c r="N36" s="43">
        <v>2</v>
      </c>
      <c r="O36" s="43">
        <v>84</v>
      </c>
      <c r="P36" s="43"/>
      <c r="Q36" s="43"/>
    </row>
    <row r="37" spans="1:17" ht="84">
      <c r="A37" s="9">
        <v>11</v>
      </c>
      <c r="B37" s="39" t="s">
        <v>273</v>
      </c>
      <c r="C37" s="71" t="s">
        <v>272</v>
      </c>
      <c r="D37" s="41" t="s">
        <v>271</v>
      </c>
      <c r="E37" s="42">
        <v>1</v>
      </c>
      <c r="F37" s="43">
        <v>51.22</v>
      </c>
      <c r="G37" s="43">
        <v>51.22</v>
      </c>
      <c r="H37" s="43"/>
      <c r="I37" s="43"/>
      <c r="J37" s="43">
        <v>51</v>
      </c>
      <c r="K37" s="43">
        <v>51</v>
      </c>
      <c r="L37" s="43"/>
      <c r="M37" s="43"/>
      <c r="N37" s="43">
        <v>4</v>
      </c>
      <c r="O37" s="43">
        <v>4</v>
      </c>
      <c r="P37" s="43"/>
      <c r="Q37" s="43"/>
    </row>
    <row r="38" spans="1:17" ht="84">
      <c r="A38" s="9">
        <v>12</v>
      </c>
      <c r="B38" s="39" t="s">
        <v>212</v>
      </c>
      <c r="C38" s="71" t="s">
        <v>211</v>
      </c>
      <c r="D38" s="41" t="s">
        <v>210</v>
      </c>
      <c r="E38" s="42">
        <v>0.2</v>
      </c>
      <c r="F38" s="43">
        <v>204.88</v>
      </c>
      <c r="G38" s="43">
        <v>204.88</v>
      </c>
      <c r="H38" s="43"/>
      <c r="I38" s="43"/>
      <c r="J38" s="43">
        <v>41</v>
      </c>
      <c r="K38" s="43">
        <v>41</v>
      </c>
      <c r="L38" s="43"/>
      <c r="M38" s="43"/>
      <c r="N38" s="43">
        <v>16</v>
      </c>
      <c r="O38" s="43">
        <v>3.2</v>
      </c>
      <c r="P38" s="43"/>
      <c r="Q38" s="43"/>
    </row>
    <row r="39" spans="1:17" ht="84">
      <c r="A39" s="9">
        <v>13</v>
      </c>
      <c r="B39" s="39" t="s">
        <v>270</v>
      </c>
      <c r="C39" s="71" t="s">
        <v>269</v>
      </c>
      <c r="D39" s="41" t="s">
        <v>268</v>
      </c>
      <c r="E39" s="42">
        <v>20</v>
      </c>
      <c r="F39" s="43">
        <v>204.88</v>
      </c>
      <c r="G39" s="43">
        <v>204.88</v>
      </c>
      <c r="H39" s="43"/>
      <c r="I39" s="43"/>
      <c r="J39" s="43">
        <v>4098</v>
      </c>
      <c r="K39" s="43">
        <v>4098</v>
      </c>
      <c r="L39" s="43"/>
      <c r="M39" s="43"/>
      <c r="N39" s="43">
        <v>16</v>
      </c>
      <c r="O39" s="43">
        <v>320</v>
      </c>
      <c r="P39" s="43"/>
      <c r="Q39" s="43"/>
    </row>
    <row r="40" spans="1:17">
      <c r="A40" s="352" t="s">
        <v>33</v>
      </c>
      <c r="B40" s="353"/>
      <c r="C40" s="353"/>
      <c r="D40" s="353"/>
      <c r="E40" s="353"/>
      <c r="F40" s="353"/>
      <c r="G40" s="353"/>
      <c r="H40" s="353"/>
      <c r="I40" s="353"/>
      <c r="J40" s="45">
        <v>10039</v>
      </c>
      <c r="K40" s="45">
        <v>10039</v>
      </c>
      <c r="L40" s="43"/>
      <c r="M40" s="43"/>
      <c r="N40" s="43"/>
      <c r="O40" s="45">
        <v>791.8</v>
      </c>
      <c r="P40" s="43"/>
      <c r="Q40" s="43"/>
    </row>
    <row r="41" spans="1:17">
      <c r="A41" s="352" t="s">
        <v>34</v>
      </c>
      <c r="B41" s="353"/>
      <c r="C41" s="353"/>
      <c r="D41" s="353"/>
      <c r="E41" s="353"/>
      <c r="F41" s="353"/>
      <c r="G41" s="353"/>
      <c r="H41" s="353"/>
      <c r="I41" s="353"/>
      <c r="J41" s="45">
        <v>13050</v>
      </c>
      <c r="K41" s="45">
        <v>13050</v>
      </c>
      <c r="L41" s="43"/>
      <c r="M41" s="43"/>
      <c r="N41" s="43"/>
      <c r="O41" s="45">
        <v>1029.3399999999999</v>
      </c>
      <c r="P41" s="43"/>
      <c r="Q41" s="43"/>
    </row>
    <row r="42" spans="1:17">
      <c r="A42" s="352" t="s">
        <v>35</v>
      </c>
      <c r="B42" s="353"/>
      <c r="C42" s="353"/>
      <c r="D42" s="353"/>
      <c r="E42" s="353"/>
      <c r="F42" s="353"/>
      <c r="G42" s="353"/>
      <c r="H42" s="353"/>
      <c r="I42" s="353"/>
      <c r="J42" s="43"/>
      <c r="K42" s="43"/>
      <c r="L42" s="43"/>
      <c r="M42" s="43"/>
      <c r="N42" s="43"/>
      <c r="O42" s="43"/>
      <c r="P42" s="43"/>
      <c r="Q42" s="43"/>
    </row>
    <row r="43" spans="1:17" ht="12.95" customHeight="1">
      <c r="A43" s="352" t="s">
        <v>267</v>
      </c>
      <c r="B43" s="353"/>
      <c r="C43" s="353"/>
      <c r="D43" s="353"/>
      <c r="E43" s="353"/>
      <c r="F43" s="353"/>
      <c r="G43" s="353"/>
      <c r="H43" s="353"/>
      <c r="I43" s="353"/>
      <c r="J43" s="45">
        <v>3011</v>
      </c>
      <c r="K43" s="45">
        <v>3012</v>
      </c>
      <c r="L43" s="43"/>
      <c r="M43" s="43"/>
      <c r="N43" s="43"/>
      <c r="O43" s="45">
        <v>237.54</v>
      </c>
      <c r="P43" s="43"/>
      <c r="Q43" s="43"/>
    </row>
    <row r="44" spans="1:17">
      <c r="A44" s="352" t="s">
        <v>37</v>
      </c>
      <c r="B44" s="353"/>
      <c r="C44" s="353"/>
      <c r="D44" s="353"/>
      <c r="E44" s="353"/>
      <c r="F44" s="353"/>
      <c r="G44" s="353"/>
      <c r="H44" s="353"/>
      <c r="I44" s="353"/>
      <c r="J44" s="45">
        <v>129194</v>
      </c>
      <c r="K44" s="45">
        <v>129194</v>
      </c>
      <c r="L44" s="43"/>
      <c r="M44" s="43"/>
      <c r="N44" s="43"/>
      <c r="O44" s="45">
        <v>1029.3399999999999</v>
      </c>
      <c r="P44" s="43"/>
      <c r="Q44" s="43"/>
    </row>
    <row r="45" spans="1:17">
      <c r="A45" s="352" t="s">
        <v>38</v>
      </c>
      <c r="B45" s="353"/>
      <c r="C45" s="353"/>
      <c r="D45" s="353"/>
      <c r="E45" s="353"/>
      <c r="F45" s="353"/>
      <c r="G45" s="353"/>
      <c r="H45" s="353"/>
      <c r="I45" s="353"/>
      <c r="J45" s="45">
        <v>83976</v>
      </c>
      <c r="K45" s="43"/>
      <c r="L45" s="43"/>
      <c r="M45" s="43"/>
      <c r="N45" s="43"/>
      <c r="O45" s="43"/>
      <c r="P45" s="43"/>
      <c r="Q45" s="43"/>
    </row>
    <row r="46" spans="1:17">
      <c r="A46" s="352" t="s">
        <v>35</v>
      </c>
      <c r="B46" s="353"/>
      <c r="C46" s="353"/>
      <c r="D46" s="353"/>
      <c r="E46" s="353"/>
      <c r="F46" s="353"/>
      <c r="G46" s="353"/>
      <c r="H46" s="353"/>
      <c r="I46" s="353"/>
      <c r="J46" s="43"/>
      <c r="K46" s="43"/>
      <c r="L46" s="43"/>
      <c r="M46" s="43"/>
      <c r="N46" s="43"/>
      <c r="O46" s="43"/>
      <c r="P46" s="43"/>
      <c r="Q46" s="43"/>
    </row>
    <row r="47" spans="1:17">
      <c r="A47" s="352" t="s">
        <v>266</v>
      </c>
      <c r="B47" s="353"/>
      <c r="C47" s="353"/>
      <c r="D47" s="353"/>
      <c r="E47" s="353"/>
      <c r="F47" s="353"/>
      <c r="G47" s="353"/>
      <c r="H47" s="353"/>
      <c r="I47" s="353"/>
      <c r="J47" s="45">
        <v>83976</v>
      </c>
      <c r="K47" s="43"/>
      <c r="L47" s="43"/>
      <c r="M47" s="43"/>
      <c r="N47" s="43"/>
      <c r="O47" s="43"/>
      <c r="P47" s="43"/>
      <c r="Q47" s="43"/>
    </row>
    <row r="48" spans="1:17">
      <c r="A48" s="352" t="s">
        <v>40</v>
      </c>
      <c r="B48" s="353"/>
      <c r="C48" s="353"/>
      <c r="D48" s="353"/>
      <c r="E48" s="353"/>
      <c r="F48" s="353"/>
      <c r="G48" s="353"/>
      <c r="H48" s="353"/>
      <c r="I48" s="353"/>
      <c r="J48" s="45">
        <v>51678</v>
      </c>
      <c r="K48" s="43"/>
      <c r="L48" s="43"/>
      <c r="M48" s="43"/>
      <c r="N48" s="43"/>
      <c r="O48" s="43"/>
      <c r="P48" s="43"/>
      <c r="Q48" s="43"/>
    </row>
    <row r="49" spans="1:18">
      <c r="A49" s="352" t="s">
        <v>35</v>
      </c>
      <c r="B49" s="353"/>
      <c r="C49" s="353"/>
      <c r="D49" s="353"/>
      <c r="E49" s="353"/>
      <c r="F49" s="353"/>
      <c r="G49" s="353"/>
      <c r="H49" s="353"/>
      <c r="I49" s="353"/>
      <c r="J49" s="43"/>
      <c r="K49" s="43"/>
      <c r="L49" s="43"/>
      <c r="M49" s="43"/>
      <c r="N49" s="43"/>
      <c r="O49" s="43"/>
      <c r="P49" s="43"/>
      <c r="Q49" s="43"/>
    </row>
    <row r="50" spans="1:18">
      <c r="A50" s="352" t="s">
        <v>265</v>
      </c>
      <c r="B50" s="353"/>
      <c r="C50" s="353"/>
      <c r="D50" s="353"/>
      <c r="E50" s="353"/>
      <c r="F50" s="353"/>
      <c r="G50" s="353"/>
      <c r="H50" s="353"/>
      <c r="I50" s="353"/>
      <c r="J50" s="45">
        <v>51678</v>
      </c>
      <c r="K50" s="43"/>
      <c r="L50" s="43"/>
      <c r="M50" s="43"/>
      <c r="N50" s="43"/>
      <c r="O50" s="43"/>
      <c r="P50" s="43"/>
      <c r="Q50" s="43"/>
      <c r="R50">
        <f>J50</f>
        <v>51678</v>
      </c>
    </row>
    <row r="51" spans="1:18">
      <c r="A51" s="354" t="s">
        <v>42</v>
      </c>
      <c r="B51" s="353"/>
      <c r="C51" s="353"/>
      <c r="D51" s="353"/>
      <c r="E51" s="353"/>
      <c r="F51" s="353"/>
      <c r="G51" s="353"/>
      <c r="H51" s="353"/>
      <c r="I51" s="353"/>
      <c r="J51" s="53">
        <v>264848</v>
      </c>
      <c r="K51" s="43"/>
      <c r="L51" s="43"/>
      <c r="M51" s="43"/>
      <c r="N51" s="43"/>
      <c r="O51" s="46">
        <v>1029.3399999999999</v>
      </c>
      <c r="P51" s="43"/>
      <c r="Q51" s="43"/>
    </row>
    <row r="52" spans="1:18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8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8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8">
      <c r="A55" s="367" t="s">
        <v>47</v>
      </c>
      <c r="B55" s="368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68"/>
      <c r="Q55" s="368"/>
    </row>
    <row r="56" spans="1:18">
      <c r="A56" s="369" t="s">
        <v>48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</row>
    <row r="57" spans="1:18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8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8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8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8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8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8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8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O22:O24"/>
    <mergeCell ref="A22:A24"/>
    <mergeCell ref="D22:D24"/>
    <mergeCell ref="J16:K16"/>
    <mergeCell ref="J17:K17"/>
    <mergeCell ref="A55:Q55"/>
    <mergeCell ref="B22:B24"/>
    <mergeCell ref="A43:I43"/>
    <mergeCell ref="A44:I44"/>
    <mergeCell ref="Q22:Q24"/>
    <mergeCell ref="J23:J24"/>
    <mergeCell ref="K23:M23"/>
    <mergeCell ref="J22:M22"/>
    <mergeCell ref="P22:P24"/>
    <mergeCell ref="F23:F24"/>
    <mergeCell ref="F22:I22"/>
    <mergeCell ref="G23:I23"/>
    <mergeCell ref="C22:C24"/>
    <mergeCell ref="N22:N24"/>
    <mergeCell ref="A56:Q56"/>
    <mergeCell ref="J18:K18"/>
    <mergeCell ref="A45:I45"/>
    <mergeCell ref="A46:I46"/>
    <mergeCell ref="A47:I47"/>
    <mergeCell ref="A48:I48"/>
    <mergeCell ref="A49:I49"/>
    <mergeCell ref="A50:I50"/>
    <mergeCell ref="A26:Q26"/>
    <mergeCell ref="A40:I40"/>
    <mergeCell ref="A41:I41"/>
    <mergeCell ref="A42:I42"/>
    <mergeCell ref="E22:E24"/>
    <mergeCell ref="A51:I51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opLeftCell="A34" zoomScaleNormal="75" zoomScaleSheetLayoutView="75" workbookViewId="0">
      <selection activeCell="R49" sqref="R4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9" customWidth="1"/>
    <col min="5" max="5" width="9.5703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245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264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263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262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261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260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65" t="s">
        <v>9</v>
      </c>
      <c r="H24" s="65" t="s">
        <v>18</v>
      </c>
      <c r="I24" s="65" t="s">
        <v>12</v>
      </c>
      <c r="J24" s="363"/>
      <c r="K24" s="65" t="s">
        <v>9</v>
      </c>
      <c r="L24" s="65" t="s">
        <v>18</v>
      </c>
      <c r="M24" s="65" t="s">
        <v>12</v>
      </c>
      <c r="N24" s="362"/>
      <c r="O24" s="362"/>
      <c r="P24" s="362"/>
      <c r="Q24" s="362"/>
    </row>
    <row r="25" spans="1:17">
      <c r="A25" s="9">
        <v>1</v>
      </c>
      <c r="B25" s="67">
        <v>2</v>
      </c>
      <c r="C25" s="65">
        <v>3</v>
      </c>
      <c r="D25" s="65">
        <v>4</v>
      </c>
      <c r="E25" s="9">
        <v>5</v>
      </c>
      <c r="F25" s="66">
        <v>6</v>
      </c>
      <c r="G25" s="66">
        <v>7</v>
      </c>
      <c r="H25" s="66">
        <v>8</v>
      </c>
      <c r="I25" s="66">
        <v>9</v>
      </c>
      <c r="J25" s="66">
        <v>10</v>
      </c>
      <c r="K25" s="66">
        <v>11</v>
      </c>
      <c r="L25" s="66">
        <v>12</v>
      </c>
      <c r="M25" s="66">
        <v>13</v>
      </c>
      <c r="N25" s="66">
        <v>14</v>
      </c>
      <c r="O25" s="66">
        <v>15</v>
      </c>
      <c r="P25" s="66">
        <v>16</v>
      </c>
      <c r="Q25" s="66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259</v>
      </c>
      <c r="C27" s="68" t="s">
        <v>258</v>
      </c>
      <c r="D27" s="41" t="s">
        <v>218</v>
      </c>
      <c r="E27" s="42">
        <v>1</v>
      </c>
      <c r="F27" s="43">
        <v>45.85</v>
      </c>
      <c r="G27" s="43">
        <v>45.85</v>
      </c>
      <c r="H27" s="43"/>
      <c r="I27" s="43"/>
      <c r="J27" s="43">
        <v>46</v>
      </c>
      <c r="K27" s="43">
        <v>46</v>
      </c>
      <c r="L27" s="43"/>
      <c r="M27" s="43"/>
      <c r="N27" s="43">
        <v>4</v>
      </c>
      <c r="O27" s="43">
        <v>4</v>
      </c>
      <c r="P27" s="43"/>
      <c r="Q27" s="43"/>
    </row>
    <row r="28" spans="1:17" ht="93">
      <c r="A28" s="9">
        <v>2</v>
      </c>
      <c r="B28" s="39" t="s">
        <v>257</v>
      </c>
      <c r="C28" s="68" t="s">
        <v>256</v>
      </c>
      <c r="D28" s="41" t="s">
        <v>218</v>
      </c>
      <c r="E28" s="42">
        <v>5</v>
      </c>
      <c r="F28" s="43">
        <v>11.46</v>
      </c>
      <c r="G28" s="43">
        <v>11.46</v>
      </c>
      <c r="H28" s="43"/>
      <c r="I28" s="43"/>
      <c r="J28" s="43">
        <v>57</v>
      </c>
      <c r="K28" s="43">
        <v>57</v>
      </c>
      <c r="L28" s="43"/>
      <c r="M28" s="43"/>
      <c r="N28" s="43">
        <v>1</v>
      </c>
      <c r="O28" s="43">
        <v>5</v>
      </c>
      <c r="P28" s="43"/>
      <c r="Q28" s="43"/>
    </row>
    <row r="29" spans="1:17" ht="93">
      <c r="A29" s="9">
        <v>3</v>
      </c>
      <c r="B29" s="39" t="s">
        <v>255</v>
      </c>
      <c r="C29" s="68" t="s">
        <v>254</v>
      </c>
      <c r="D29" s="41" t="s">
        <v>181</v>
      </c>
      <c r="E29" s="42">
        <v>1</v>
      </c>
      <c r="F29" s="43">
        <v>605.47</v>
      </c>
      <c r="G29" s="43">
        <v>605.47</v>
      </c>
      <c r="H29" s="43"/>
      <c r="I29" s="43"/>
      <c r="J29" s="43">
        <v>605</v>
      </c>
      <c r="K29" s="43">
        <v>605</v>
      </c>
      <c r="L29" s="43"/>
      <c r="M29" s="43"/>
      <c r="N29" s="43">
        <v>48</v>
      </c>
      <c r="O29" s="43">
        <v>48</v>
      </c>
      <c r="P29" s="43"/>
      <c r="Q29" s="43"/>
    </row>
    <row r="30" spans="1:17" ht="114">
      <c r="A30" s="9">
        <v>4</v>
      </c>
      <c r="B30" s="39" t="s">
        <v>253</v>
      </c>
      <c r="C30" s="68" t="s">
        <v>252</v>
      </c>
      <c r="D30" s="41" t="s">
        <v>181</v>
      </c>
      <c r="E30" s="42">
        <v>1</v>
      </c>
      <c r="F30" s="43">
        <v>315.35000000000002</v>
      </c>
      <c r="G30" s="43">
        <v>315.35000000000002</v>
      </c>
      <c r="H30" s="43"/>
      <c r="I30" s="43"/>
      <c r="J30" s="43">
        <v>315</v>
      </c>
      <c r="K30" s="43">
        <v>315</v>
      </c>
      <c r="L30" s="43"/>
      <c r="M30" s="43"/>
      <c r="N30" s="43">
        <v>25</v>
      </c>
      <c r="O30" s="43">
        <v>25</v>
      </c>
      <c r="P30" s="43"/>
      <c r="Q30" s="43"/>
    </row>
    <row r="31" spans="1:17" ht="84">
      <c r="A31" s="9">
        <v>5</v>
      </c>
      <c r="B31" s="39" t="s">
        <v>251</v>
      </c>
      <c r="C31" s="68" t="s">
        <v>250</v>
      </c>
      <c r="D31" s="41" t="s">
        <v>123</v>
      </c>
      <c r="E31" s="42">
        <v>1</v>
      </c>
      <c r="F31" s="43">
        <v>403.65</v>
      </c>
      <c r="G31" s="43">
        <v>403.65</v>
      </c>
      <c r="H31" s="43"/>
      <c r="I31" s="43"/>
      <c r="J31" s="43">
        <v>404</v>
      </c>
      <c r="K31" s="43">
        <v>404</v>
      </c>
      <c r="L31" s="43"/>
      <c r="M31" s="43"/>
      <c r="N31" s="43">
        <v>32</v>
      </c>
      <c r="O31" s="43">
        <v>32</v>
      </c>
      <c r="P31" s="43"/>
      <c r="Q31" s="43"/>
    </row>
    <row r="32" spans="1:17" ht="84">
      <c r="A32" s="9">
        <v>6</v>
      </c>
      <c r="B32" s="39" t="s">
        <v>249</v>
      </c>
      <c r="C32" s="68" t="s">
        <v>248</v>
      </c>
      <c r="D32" s="41" t="s">
        <v>123</v>
      </c>
      <c r="E32" s="42">
        <v>1</v>
      </c>
      <c r="F32" s="43">
        <v>264.92</v>
      </c>
      <c r="G32" s="43">
        <v>264.92</v>
      </c>
      <c r="H32" s="43"/>
      <c r="I32" s="43"/>
      <c r="J32" s="43">
        <v>265</v>
      </c>
      <c r="K32" s="43">
        <v>265</v>
      </c>
      <c r="L32" s="43"/>
      <c r="M32" s="43"/>
      <c r="N32" s="43">
        <v>20</v>
      </c>
      <c r="O32" s="43">
        <v>20</v>
      </c>
      <c r="P32" s="43"/>
      <c r="Q32" s="43"/>
    </row>
    <row r="33" spans="1:18" ht="84">
      <c r="A33" s="9">
        <v>7</v>
      </c>
      <c r="B33" s="39" t="s">
        <v>212</v>
      </c>
      <c r="C33" s="68" t="s">
        <v>211</v>
      </c>
      <c r="D33" s="41" t="s">
        <v>210</v>
      </c>
      <c r="E33" s="42">
        <v>7.0000000000000007E-2</v>
      </c>
      <c r="F33" s="43">
        <v>204.88</v>
      </c>
      <c r="G33" s="43">
        <v>204.88</v>
      </c>
      <c r="H33" s="43"/>
      <c r="I33" s="43"/>
      <c r="J33" s="43">
        <v>14</v>
      </c>
      <c r="K33" s="43">
        <v>14</v>
      </c>
      <c r="L33" s="43"/>
      <c r="M33" s="43"/>
      <c r="N33" s="43">
        <v>16</v>
      </c>
      <c r="O33" s="43">
        <v>1.1200000000000001</v>
      </c>
      <c r="P33" s="43"/>
      <c r="Q33" s="43"/>
    </row>
    <row r="34" spans="1:18" ht="84">
      <c r="A34" s="9">
        <v>8</v>
      </c>
      <c r="B34" s="39" t="s">
        <v>235</v>
      </c>
      <c r="C34" s="68" t="s">
        <v>234</v>
      </c>
      <c r="D34" s="41" t="s">
        <v>233</v>
      </c>
      <c r="E34" s="42">
        <v>45</v>
      </c>
      <c r="F34" s="43">
        <v>19.21</v>
      </c>
      <c r="G34" s="43">
        <v>19.21</v>
      </c>
      <c r="H34" s="43"/>
      <c r="I34" s="43"/>
      <c r="J34" s="43">
        <v>864</v>
      </c>
      <c r="K34" s="43">
        <v>864</v>
      </c>
      <c r="L34" s="43"/>
      <c r="M34" s="43"/>
      <c r="N34" s="43">
        <v>1.5</v>
      </c>
      <c r="O34" s="43">
        <v>67.5</v>
      </c>
      <c r="P34" s="43"/>
      <c r="Q34" s="43"/>
    </row>
    <row r="35" spans="1:18" ht="84">
      <c r="A35" s="9">
        <v>9</v>
      </c>
      <c r="B35" s="39" t="s">
        <v>206</v>
      </c>
      <c r="C35" s="68" t="s">
        <v>205</v>
      </c>
      <c r="D35" s="41" t="s">
        <v>204</v>
      </c>
      <c r="E35" s="42">
        <v>20</v>
      </c>
      <c r="F35" s="43">
        <v>12.81</v>
      </c>
      <c r="G35" s="43">
        <v>12.81</v>
      </c>
      <c r="H35" s="43"/>
      <c r="I35" s="43"/>
      <c r="J35" s="43">
        <v>256</v>
      </c>
      <c r="K35" s="43">
        <v>256</v>
      </c>
      <c r="L35" s="43"/>
      <c r="M35" s="43"/>
      <c r="N35" s="43">
        <v>1</v>
      </c>
      <c r="O35" s="43">
        <v>20</v>
      </c>
      <c r="P35" s="43"/>
      <c r="Q35" s="43"/>
    </row>
    <row r="36" spans="1:18" ht="147">
      <c r="A36" s="9">
        <v>10</v>
      </c>
      <c r="B36" s="39" t="s">
        <v>209</v>
      </c>
      <c r="C36" s="68" t="s">
        <v>208</v>
      </c>
      <c r="D36" s="41" t="s">
        <v>207</v>
      </c>
      <c r="E36" s="42">
        <v>60</v>
      </c>
      <c r="F36" s="43">
        <v>5.12</v>
      </c>
      <c r="G36" s="43">
        <v>5.12</v>
      </c>
      <c r="H36" s="43"/>
      <c r="I36" s="43"/>
      <c r="J36" s="43">
        <v>307</v>
      </c>
      <c r="K36" s="43">
        <v>307</v>
      </c>
      <c r="L36" s="43"/>
      <c r="M36" s="43"/>
      <c r="N36" s="43">
        <v>0.4</v>
      </c>
      <c r="O36" s="43">
        <v>24</v>
      </c>
      <c r="P36" s="43"/>
      <c r="Q36" s="43"/>
    </row>
    <row r="37" spans="1:18" ht="84">
      <c r="A37" s="9">
        <v>11</v>
      </c>
      <c r="B37" s="39" t="s">
        <v>237</v>
      </c>
      <c r="C37" s="68" t="s">
        <v>236</v>
      </c>
      <c r="D37" s="41" t="s">
        <v>201</v>
      </c>
      <c r="E37" s="42">
        <v>45</v>
      </c>
      <c r="F37" s="43">
        <v>24.24</v>
      </c>
      <c r="G37" s="43">
        <v>24.24</v>
      </c>
      <c r="H37" s="43"/>
      <c r="I37" s="43"/>
      <c r="J37" s="43">
        <v>1091</v>
      </c>
      <c r="K37" s="43">
        <v>1091</v>
      </c>
      <c r="L37" s="43"/>
      <c r="M37" s="43"/>
      <c r="N37" s="43">
        <v>2</v>
      </c>
      <c r="O37" s="43">
        <v>90</v>
      </c>
      <c r="P37" s="43"/>
      <c r="Q37" s="43"/>
    </row>
    <row r="38" spans="1:18">
      <c r="A38" s="352" t="s">
        <v>33</v>
      </c>
      <c r="B38" s="353"/>
      <c r="C38" s="353"/>
      <c r="D38" s="353"/>
      <c r="E38" s="353"/>
      <c r="F38" s="353"/>
      <c r="G38" s="353"/>
      <c r="H38" s="353"/>
      <c r="I38" s="353"/>
      <c r="J38" s="45">
        <v>4224</v>
      </c>
      <c r="K38" s="45">
        <v>4224</v>
      </c>
      <c r="L38" s="43"/>
      <c r="M38" s="43"/>
      <c r="N38" s="43"/>
      <c r="O38" s="45">
        <v>336.62</v>
      </c>
      <c r="P38" s="43"/>
      <c r="Q38" s="43"/>
    </row>
    <row r="39" spans="1:18">
      <c r="A39" s="352" t="s">
        <v>34</v>
      </c>
      <c r="B39" s="353"/>
      <c r="C39" s="353"/>
      <c r="D39" s="353"/>
      <c r="E39" s="353"/>
      <c r="F39" s="353"/>
      <c r="G39" s="353"/>
      <c r="H39" s="353"/>
      <c r="I39" s="353"/>
      <c r="J39" s="45">
        <v>5492</v>
      </c>
      <c r="K39" s="45">
        <v>5492</v>
      </c>
      <c r="L39" s="43"/>
      <c r="M39" s="43"/>
      <c r="N39" s="43"/>
      <c r="O39" s="45">
        <v>437.61</v>
      </c>
      <c r="P39" s="43"/>
      <c r="Q39" s="43"/>
    </row>
    <row r="40" spans="1:18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</row>
    <row r="41" spans="1:18" ht="12.95" customHeight="1">
      <c r="A41" s="352" t="s">
        <v>232</v>
      </c>
      <c r="B41" s="353"/>
      <c r="C41" s="353"/>
      <c r="D41" s="353"/>
      <c r="E41" s="353"/>
      <c r="F41" s="353"/>
      <c r="G41" s="353"/>
      <c r="H41" s="353"/>
      <c r="I41" s="353"/>
      <c r="J41" s="45">
        <v>1268</v>
      </c>
      <c r="K41" s="45">
        <v>1267</v>
      </c>
      <c r="L41" s="43"/>
      <c r="M41" s="43"/>
      <c r="N41" s="43"/>
      <c r="O41" s="45">
        <v>100.986</v>
      </c>
      <c r="P41" s="43"/>
      <c r="Q41" s="43"/>
    </row>
    <row r="42" spans="1:18">
      <c r="A42" s="352" t="s">
        <v>37</v>
      </c>
      <c r="B42" s="353"/>
      <c r="C42" s="353"/>
      <c r="D42" s="353"/>
      <c r="E42" s="353"/>
      <c r="F42" s="353"/>
      <c r="G42" s="353"/>
      <c r="H42" s="353"/>
      <c r="I42" s="353"/>
      <c r="J42" s="45">
        <v>54372</v>
      </c>
      <c r="K42" s="45">
        <v>54372</v>
      </c>
      <c r="L42" s="43"/>
      <c r="M42" s="43"/>
      <c r="N42" s="43"/>
      <c r="O42" s="45">
        <v>437.61</v>
      </c>
      <c r="P42" s="43"/>
      <c r="Q42" s="43"/>
    </row>
    <row r="43" spans="1:18">
      <c r="A43" s="352" t="s">
        <v>38</v>
      </c>
      <c r="B43" s="353"/>
      <c r="C43" s="353"/>
      <c r="D43" s="353"/>
      <c r="E43" s="353"/>
      <c r="F43" s="353"/>
      <c r="G43" s="353"/>
      <c r="H43" s="353"/>
      <c r="I43" s="353"/>
      <c r="J43" s="45">
        <v>35342</v>
      </c>
      <c r="K43" s="43"/>
      <c r="L43" s="43"/>
      <c r="M43" s="43"/>
      <c r="N43" s="43"/>
      <c r="O43" s="43"/>
      <c r="P43" s="43"/>
      <c r="Q43" s="43"/>
    </row>
    <row r="44" spans="1:18">
      <c r="A44" s="352" t="s">
        <v>35</v>
      </c>
      <c r="B44" s="353"/>
      <c r="C44" s="353"/>
      <c r="D44" s="353"/>
      <c r="E44" s="353"/>
      <c r="F44" s="353"/>
      <c r="G44" s="353"/>
      <c r="H44" s="353"/>
      <c r="I44" s="353"/>
      <c r="J44" s="43"/>
      <c r="K44" s="43"/>
      <c r="L44" s="43"/>
      <c r="M44" s="43"/>
      <c r="N44" s="43"/>
      <c r="O44" s="43"/>
      <c r="P44" s="43"/>
      <c r="Q44" s="43"/>
    </row>
    <row r="45" spans="1:18">
      <c r="A45" s="352" t="s">
        <v>247</v>
      </c>
      <c r="B45" s="353"/>
      <c r="C45" s="353"/>
      <c r="D45" s="353"/>
      <c r="E45" s="353"/>
      <c r="F45" s="353"/>
      <c r="G45" s="353"/>
      <c r="H45" s="353"/>
      <c r="I45" s="353"/>
      <c r="J45" s="45">
        <v>35342</v>
      </c>
      <c r="K45" s="43"/>
      <c r="L45" s="43"/>
      <c r="M45" s="43"/>
      <c r="N45" s="43"/>
      <c r="O45" s="43"/>
      <c r="P45" s="43"/>
      <c r="Q45" s="43"/>
    </row>
    <row r="46" spans="1:18">
      <c r="A46" s="352" t="s">
        <v>40</v>
      </c>
      <c r="B46" s="353"/>
      <c r="C46" s="353"/>
      <c r="D46" s="353"/>
      <c r="E46" s="353"/>
      <c r="F46" s="353"/>
      <c r="G46" s="353"/>
      <c r="H46" s="353"/>
      <c r="I46" s="353"/>
      <c r="J46" s="45">
        <v>21749</v>
      </c>
      <c r="K46" s="43"/>
      <c r="L46" s="43"/>
      <c r="M46" s="43"/>
      <c r="N46" s="43"/>
      <c r="O46" s="43"/>
      <c r="P46" s="43"/>
      <c r="Q46" s="43"/>
    </row>
    <row r="47" spans="1:18">
      <c r="A47" s="352" t="s">
        <v>35</v>
      </c>
      <c r="B47" s="353"/>
      <c r="C47" s="353"/>
      <c r="D47" s="353"/>
      <c r="E47" s="353"/>
      <c r="F47" s="353"/>
      <c r="G47" s="353"/>
      <c r="H47" s="353"/>
      <c r="I47" s="353"/>
      <c r="J47" s="43"/>
      <c r="K47" s="43"/>
      <c r="L47" s="43"/>
      <c r="M47" s="43"/>
      <c r="N47" s="43"/>
      <c r="O47" s="43"/>
      <c r="P47" s="43"/>
      <c r="Q47" s="43"/>
    </row>
    <row r="48" spans="1:18">
      <c r="A48" s="352" t="s">
        <v>246</v>
      </c>
      <c r="B48" s="353"/>
      <c r="C48" s="353"/>
      <c r="D48" s="353"/>
      <c r="E48" s="353"/>
      <c r="F48" s="353"/>
      <c r="G48" s="353"/>
      <c r="H48" s="353"/>
      <c r="I48" s="353"/>
      <c r="J48" s="45">
        <v>21749</v>
      </c>
      <c r="K48" s="43"/>
      <c r="L48" s="43"/>
      <c r="M48" s="43"/>
      <c r="N48" s="43"/>
      <c r="O48" s="43"/>
      <c r="P48" s="43"/>
      <c r="Q48" s="43"/>
      <c r="R48">
        <f>J48</f>
        <v>21749</v>
      </c>
    </row>
    <row r="49" spans="1:17">
      <c r="A49" s="354" t="s">
        <v>42</v>
      </c>
      <c r="B49" s="353"/>
      <c r="C49" s="353"/>
      <c r="D49" s="353"/>
      <c r="E49" s="353"/>
      <c r="F49" s="353"/>
      <c r="G49" s="353"/>
      <c r="H49" s="353"/>
      <c r="I49" s="353"/>
      <c r="J49" s="53">
        <v>111463</v>
      </c>
      <c r="K49" s="43"/>
      <c r="L49" s="43"/>
      <c r="M49" s="43"/>
      <c r="N49" s="43"/>
      <c r="O49" s="46">
        <v>437.61</v>
      </c>
      <c r="P49" s="43"/>
      <c r="Q49" s="43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A53" s="367" t="s">
        <v>47</v>
      </c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</row>
    <row r="54" spans="1:17">
      <c r="A54" s="369" t="s">
        <v>48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A54:Q54"/>
    <mergeCell ref="J18:K18"/>
    <mergeCell ref="A43:I43"/>
    <mergeCell ref="A44:I44"/>
    <mergeCell ref="A45:I45"/>
    <mergeCell ref="A46:I46"/>
    <mergeCell ref="A47:I47"/>
    <mergeCell ref="A48:I48"/>
    <mergeCell ref="A26:Q26"/>
    <mergeCell ref="A38:I38"/>
    <mergeCell ref="A39:I39"/>
    <mergeCell ref="A40:I40"/>
    <mergeCell ref="E22:E24"/>
    <mergeCell ref="A49:I49"/>
    <mergeCell ref="A53:Q53"/>
    <mergeCell ref="B22:B24"/>
    <mergeCell ref="A41:I41"/>
    <mergeCell ref="A42:I42"/>
    <mergeCell ref="Q22:Q24"/>
    <mergeCell ref="J23:J24"/>
    <mergeCell ref="K23:M23"/>
    <mergeCell ref="J22:M22"/>
    <mergeCell ref="P22:P24"/>
    <mergeCell ref="F23:F24"/>
    <mergeCell ref="F22:I22"/>
    <mergeCell ref="G23:I23"/>
    <mergeCell ref="C22:C24"/>
    <mergeCell ref="N22:N24"/>
    <mergeCell ref="O22:O24"/>
    <mergeCell ref="A22:A24"/>
    <mergeCell ref="D22:D24"/>
    <mergeCell ref="J16:K16"/>
    <mergeCell ref="J17:K17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opLeftCell="A40" zoomScaleNormal="75" zoomScaleSheetLayoutView="75" workbookViewId="0">
      <selection activeCell="R49" sqref="R4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0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245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244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243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242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241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240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224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62" t="s">
        <v>9</v>
      </c>
      <c r="H24" s="62" t="s">
        <v>18</v>
      </c>
      <c r="I24" s="62" t="s">
        <v>12</v>
      </c>
      <c r="J24" s="363"/>
      <c r="K24" s="62" t="s">
        <v>9</v>
      </c>
      <c r="L24" s="62" t="s">
        <v>18</v>
      </c>
      <c r="M24" s="62" t="s">
        <v>12</v>
      </c>
      <c r="N24" s="362"/>
      <c r="O24" s="362"/>
      <c r="P24" s="362"/>
      <c r="Q24" s="362"/>
    </row>
    <row r="25" spans="1:17">
      <c r="A25" s="9">
        <v>1</v>
      </c>
      <c r="B25" s="64">
        <v>2</v>
      </c>
      <c r="C25" s="62">
        <v>3</v>
      </c>
      <c r="D25" s="62">
        <v>4</v>
      </c>
      <c r="E25" s="9">
        <v>5</v>
      </c>
      <c r="F25" s="63">
        <v>6</v>
      </c>
      <c r="G25" s="63">
        <v>7</v>
      </c>
      <c r="H25" s="63">
        <v>8</v>
      </c>
      <c r="I25" s="63">
        <v>9</v>
      </c>
      <c r="J25" s="63">
        <v>10</v>
      </c>
      <c r="K25" s="63">
        <v>11</v>
      </c>
      <c r="L25" s="63">
        <v>12</v>
      </c>
      <c r="M25" s="63">
        <v>13</v>
      </c>
      <c r="N25" s="63">
        <v>14</v>
      </c>
      <c r="O25" s="63">
        <v>15</v>
      </c>
      <c r="P25" s="63">
        <v>16</v>
      </c>
      <c r="Q25" s="63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223</v>
      </c>
      <c r="C27" s="61" t="s">
        <v>222</v>
      </c>
      <c r="D27" s="41" t="s">
        <v>221</v>
      </c>
      <c r="E27" s="42">
        <v>3</v>
      </c>
      <c r="F27" s="43">
        <v>3130.45</v>
      </c>
      <c r="G27" s="43">
        <v>3130.45</v>
      </c>
      <c r="H27" s="43"/>
      <c r="I27" s="43"/>
      <c r="J27" s="43">
        <v>9391</v>
      </c>
      <c r="K27" s="43">
        <v>9391</v>
      </c>
      <c r="L27" s="43"/>
      <c r="M27" s="43"/>
      <c r="N27" s="43">
        <v>234</v>
      </c>
      <c r="O27" s="43">
        <v>702</v>
      </c>
      <c r="P27" s="43"/>
      <c r="Q27" s="43"/>
    </row>
    <row r="28" spans="1:17" ht="105">
      <c r="A28" s="9">
        <v>2</v>
      </c>
      <c r="B28" s="39" t="s">
        <v>220</v>
      </c>
      <c r="C28" s="61" t="s">
        <v>219</v>
      </c>
      <c r="D28" s="41" t="s">
        <v>218</v>
      </c>
      <c r="E28" s="42">
        <v>1</v>
      </c>
      <c r="F28" s="43">
        <v>744.58</v>
      </c>
      <c r="G28" s="43">
        <v>744.58</v>
      </c>
      <c r="H28" s="43"/>
      <c r="I28" s="43"/>
      <c r="J28" s="43">
        <v>745</v>
      </c>
      <c r="K28" s="43">
        <v>745</v>
      </c>
      <c r="L28" s="43"/>
      <c r="M28" s="43"/>
      <c r="N28" s="43">
        <v>64</v>
      </c>
      <c r="O28" s="43">
        <v>64</v>
      </c>
      <c r="P28" s="43"/>
      <c r="Q28" s="43"/>
    </row>
    <row r="29" spans="1:17" ht="84">
      <c r="A29" s="9">
        <v>3</v>
      </c>
      <c r="B29" s="39" t="s">
        <v>239</v>
      </c>
      <c r="C29" s="61" t="s">
        <v>238</v>
      </c>
      <c r="D29" s="41" t="s">
        <v>221</v>
      </c>
      <c r="E29" s="42">
        <v>1</v>
      </c>
      <c r="F29" s="43">
        <v>887.67</v>
      </c>
      <c r="G29" s="43">
        <v>887.67</v>
      </c>
      <c r="H29" s="43"/>
      <c r="I29" s="43"/>
      <c r="J29" s="43">
        <v>888</v>
      </c>
      <c r="K29" s="43">
        <v>888</v>
      </c>
      <c r="L29" s="43"/>
      <c r="M29" s="43"/>
      <c r="N29" s="43">
        <v>63</v>
      </c>
      <c r="O29" s="43">
        <v>63</v>
      </c>
      <c r="P29" s="43"/>
      <c r="Q29" s="43"/>
    </row>
    <row r="30" spans="1:17" ht="84">
      <c r="A30" s="9">
        <v>4</v>
      </c>
      <c r="B30" s="39" t="s">
        <v>217</v>
      </c>
      <c r="C30" s="61" t="s">
        <v>216</v>
      </c>
      <c r="D30" s="41" t="s">
        <v>181</v>
      </c>
      <c r="E30" s="42">
        <v>1</v>
      </c>
      <c r="F30" s="43">
        <v>68.77</v>
      </c>
      <c r="G30" s="43">
        <v>68.77</v>
      </c>
      <c r="H30" s="43"/>
      <c r="I30" s="43"/>
      <c r="J30" s="43">
        <v>69</v>
      </c>
      <c r="K30" s="43">
        <v>69</v>
      </c>
      <c r="L30" s="43"/>
      <c r="M30" s="43"/>
      <c r="N30" s="43">
        <v>6</v>
      </c>
      <c r="O30" s="43">
        <v>6</v>
      </c>
      <c r="P30" s="43"/>
      <c r="Q30" s="43"/>
    </row>
    <row r="31" spans="1:17" ht="84">
      <c r="A31" s="9">
        <v>5</v>
      </c>
      <c r="B31" s="39" t="s">
        <v>215</v>
      </c>
      <c r="C31" s="61" t="s">
        <v>214</v>
      </c>
      <c r="D31" s="41" t="s">
        <v>213</v>
      </c>
      <c r="E31" s="42">
        <v>1</v>
      </c>
      <c r="F31" s="43">
        <v>339.24</v>
      </c>
      <c r="G31" s="43">
        <v>339.24</v>
      </c>
      <c r="H31" s="43"/>
      <c r="I31" s="43"/>
      <c r="J31" s="43">
        <v>339</v>
      </c>
      <c r="K31" s="43">
        <v>339</v>
      </c>
      <c r="L31" s="43"/>
      <c r="M31" s="43"/>
      <c r="N31" s="43">
        <v>29</v>
      </c>
      <c r="O31" s="43">
        <v>29</v>
      </c>
      <c r="P31" s="43"/>
      <c r="Q31" s="43"/>
    </row>
    <row r="32" spans="1:17" ht="84">
      <c r="A32" s="9">
        <v>6</v>
      </c>
      <c r="B32" s="39" t="s">
        <v>212</v>
      </c>
      <c r="C32" s="61" t="s">
        <v>211</v>
      </c>
      <c r="D32" s="41" t="s">
        <v>210</v>
      </c>
      <c r="E32" s="42">
        <v>0.02</v>
      </c>
      <c r="F32" s="43">
        <v>204.88</v>
      </c>
      <c r="G32" s="43">
        <v>204.88</v>
      </c>
      <c r="H32" s="43"/>
      <c r="I32" s="43"/>
      <c r="J32" s="43">
        <v>4</v>
      </c>
      <c r="K32" s="43">
        <v>4</v>
      </c>
      <c r="L32" s="43"/>
      <c r="M32" s="43"/>
      <c r="N32" s="43">
        <v>16</v>
      </c>
      <c r="O32" s="43">
        <v>0.32</v>
      </c>
      <c r="P32" s="43"/>
      <c r="Q32" s="43"/>
    </row>
    <row r="33" spans="1:18" ht="147">
      <c r="A33" s="9">
        <v>7</v>
      </c>
      <c r="B33" s="39" t="s">
        <v>209</v>
      </c>
      <c r="C33" s="61" t="s">
        <v>208</v>
      </c>
      <c r="D33" s="41" t="s">
        <v>207</v>
      </c>
      <c r="E33" s="42">
        <v>16</v>
      </c>
      <c r="F33" s="43">
        <v>5.12</v>
      </c>
      <c r="G33" s="43">
        <v>5.12</v>
      </c>
      <c r="H33" s="43"/>
      <c r="I33" s="43"/>
      <c r="J33" s="43">
        <v>82</v>
      </c>
      <c r="K33" s="43">
        <v>82</v>
      </c>
      <c r="L33" s="43"/>
      <c r="M33" s="43"/>
      <c r="N33" s="43">
        <v>0.4</v>
      </c>
      <c r="O33" s="43">
        <v>6.4</v>
      </c>
      <c r="P33" s="43"/>
      <c r="Q33" s="43"/>
    </row>
    <row r="34" spans="1:18" ht="84">
      <c r="A34" s="9">
        <v>8</v>
      </c>
      <c r="B34" s="39" t="s">
        <v>237</v>
      </c>
      <c r="C34" s="61" t="s">
        <v>236</v>
      </c>
      <c r="D34" s="41" t="s">
        <v>201</v>
      </c>
      <c r="E34" s="42">
        <v>6</v>
      </c>
      <c r="F34" s="43">
        <v>24.24</v>
      </c>
      <c r="G34" s="43">
        <v>24.24</v>
      </c>
      <c r="H34" s="43"/>
      <c r="I34" s="43"/>
      <c r="J34" s="43">
        <v>145</v>
      </c>
      <c r="K34" s="43">
        <v>145</v>
      </c>
      <c r="L34" s="43"/>
      <c r="M34" s="43"/>
      <c r="N34" s="43">
        <v>2</v>
      </c>
      <c r="O34" s="43">
        <v>12</v>
      </c>
      <c r="P34" s="43"/>
      <c r="Q34" s="43"/>
    </row>
    <row r="35" spans="1:18" ht="84">
      <c r="A35" s="9">
        <v>9</v>
      </c>
      <c r="B35" s="39" t="s">
        <v>235</v>
      </c>
      <c r="C35" s="61" t="s">
        <v>234</v>
      </c>
      <c r="D35" s="41" t="s">
        <v>233</v>
      </c>
      <c r="E35" s="42">
        <v>6</v>
      </c>
      <c r="F35" s="43">
        <v>19.21</v>
      </c>
      <c r="G35" s="43">
        <v>19.21</v>
      </c>
      <c r="H35" s="43"/>
      <c r="I35" s="43"/>
      <c r="J35" s="43">
        <v>115</v>
      </c>
      <c r="K35" s="43">
        <v>115</v>
      </c>
      <c r="L35" s="43"/>
      <c r="M35" s="43"/>
      <c r="N35" s="43">
        <v>1.5</v>
      </c>
      <c r="O35" s="43">
        <v>9</v>
      </c>
      <c r="P35" s="43"/>
      <c r="Q35" s="43"/>
    </row>
    <row r="36" spans="1:18" ht="84">
      <c r="A36" s="9">
        <v>10</v>
      </c>
      <c r="B36" s="39" t="s">
        <v>206</v>
      </c>
      <c r="C36" s="61" t="s">
        <v>205</v>
      </c>
      <c r="D36" s="41" t="s">
        <v>204</v>
      </c>
      <c r="E36" s="42">
        <v>8</v>
      </c>
      <c r="F36" s="43">
        <v>12.81</v>
      </c>
      <c r="G36" s="43">
        <v>12.81</v>
      </c>
      <c r="H36" s="43"/>
      <c r="I36" s="43"/>
      <c r="J36" s="43">
        <v>102</v>
      </c>
      <c r="K36" s="43">
        <v>102</v>
      </c>
      <c r="L36" s="43"/>
      <c r="M36" s="43"/>
      <c r="N36" s="43">
        <v>1</v>
      </c>
      <c r="O36" s="43">
        <v>8</v>
      </c>
      <c r="P36" s="43"/>
      <c r="Q36" s="43"/>
    </row>
    <row r="37" spans="1:18" ht="84">
      <c r="A37" s="9">
        <v>11</v>
      </c>
      <c r="B37" s="39" t="s">
        <v>203</v>
      </c>
      <c r="C37" s="61" t="s">
        <v>202</v>
      </c>
      <c r="D37" s="41" t="s">
        <v>201</v>
      </c>
      <c r="E37" s="42">
        <v>6</v>
      </c>
      <c r="F37" s="43">
        <v>24.1</v>
      </c>
      <c r="G37" s="43">
        <v>24.1</v>
      </c>
      <c r="H37" s="43"/>
      <c r="I37" s="43"/>
      <c r="J37" s="43">
        <v>145</v>
      </c>
      <c r="K37" s="43">
        <v>145</v>
      </c>
      <c r="L37" s="43"/>
      <c r="M37" s="43"/>
      <c r="N37" s="43">
        <v>2</v>
      </c>
      <c r="O37" s="43">
        <v>12</v>
      </c>
      <c r="P37" s="43"/>
      <c r="Q37" s="43"/>
    </row>
    <row r="38" spans="1:18">
      <c r="A38" s="352" t="s">
        <v>33</v>
      </c>
      <c r="B38" s="353"/>
      <c r="C38" s="353"/>
      <c r="D38" s="353"/>
      <c r="E38" s="353"/>
      <c r="F38" s="353"/>
      <c r="G38" s="353"/>
      <c r="H38" s="353"/>
      <c r="I38" s="353"/>
      <c r="J38" s="45">
        <v>12025</v>
      </c>
      <c r="K38" s="45">
        <v>12025</v>
      </c>
      <c r="L38" s="43"/>
      <c r="M38" s="43"/>
      <c r="N38" s="43"/>
      <c r="O38" s="45">
        <v>911.72</v>
      </c>
      <c r="P38" s="43"/>
      <c r="Q38" s="43"/>
    </row>
    <row r="39" spans="1:18">
      <c r="A39" s="352" t="s">
        <v>34</v>
      </c>
      <c r="B39" s="353"/>
      <c r="C39" s="353"/>
      <c r="D39" s="353"/>
      <c r="E39" s="353"/>
      <c r="F39" s="353"/>
      <c r="G39" s="353"/>
      <c r="H39" s="353"/>
      <c r="I39" s="353"/>
      <c r="J39" s="45">
        <v>15635</v>
      </c>
      <c r="K39" s="45">
        <v>15635</v>
      </c>
      <c r="L39" s="43"/>
      <c r="M39" s="43"/>
      <c r="N39" s="43"/>
      <c r="O39" s="45">
        <v>1185.24</v>
      </c>
      <c r="P39" s="43"/>
      <c r="Q39" s="43"/>
    </row>
    <row r="40" spans="1:18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</row>
    <row r="41" spans="1:18" ht="12.95" customHeight="1">
      <c r="A41" s="352" t="s">
        <v>232</v>
      </c>
      <c r="B41" s="353"/>
      <c r="C41" s="353"/>
      <c r="D41" s="353"/>
      <c r="E41" s="353"/>
      <c r="F41" s="353"/>
      <c r="G41" s="353"/>
      <c r="H41" s="353"/>
      <c r="I41" s="353"/>
      <c r="J41" s="45">
        <v>3610</v>
      </c>
      <c r="K41" s="45">
        <v>3608</v>
      </c>
      <c r="L41" s="43"/>
      <c r="M41" s="43"/>
      <c r="N41" s="43"/>
      <c r="O41" s="45">
        <v>273.51600000000002</v>
      </c>
      <c r="P41" s="43"/>
      <c r="Q41" s="43"/>
    </row>
    <row r="42" spans="1:18">
      <c r="A42" s="352" t="s">
        <v>37</v>
      </c>
      <c r="B42" s="353"/>
      <c r="C42" s="353"/>
      <c r="D42" s="353"/>
      <c r="E42" s="353"/>
      <c r="F42" s="353"/>
      <c r="G42" s="353"/>
      <c r="H42" s="353"/>
      <c r="I42" s="353"/>
      <c r="J42" s="45">
        <v>154787</v>
      </c>
      <c r="K42" s="45">
        <v>154787</v>
      </c>
      <c r="L42" s="43"/>
      <c r="M42" s="43"/>
      <c r="N42" s="43"/>
      <c r="O42" s="45">
        <v>1185.24</v>
      </c>
      <c r="P42" s="43"/>
      <c r="Q42" s="43"/>
    </row>
    <row r="43" spans="1:18">
      <c r="A43" s="352" t="s">
        <v>38</v>
      </c>
      <c r="B43" s="353"/>
      <c r="C43" s="353"/>
      <c r="D43" s="353"/>
      <c r="E43" s="353"/>
      <c r="F43" s="353"/>
      <c r="G43" s="353"/>
      <c r="H43" s="353"/>
      <c r="I43" s="353"/>
      <c r="J43" s="45">
        <v>100612</v>
      </c>
      <c r="K43" s="43"/>
      <c r="L43" s="43"/>
      <c r="M43" s="43"/>
      <c r="N43" s="43"/>
      <c r="O43" s="43"/>
      <c r="P43" s="43"/>
      <c r="Q43" s="43"/>
    </row>
    <row r="44" spans="1:18">
      <c r="A44" s="352" t="s">
        <v>35</v>
      </c>
      <c r="B44" s="353"/>
      <c r="C44" s="353"/>
      <c r="D44" s="353"/>
      <c r="E44" s="353"/>
      <c r="F44" s="353"/>
      <c r="G44" s="353"/>
      <c r="H44" s="353"/>
      <c r="I44" s="353"/>
      <c r="J44" s="43"/>
      <c r="K44" s="43"/>
      <c r="L44" s="43"/>
      <c r="M44" s="43"/>
      <c r="N44" s="43"/>
      <c r="O44" s="43"/>
      <c r="P44" s="43"/>
      <c r="Q44" s="43"/>
    </row>
    <row r="45" spans="1:18">
      <c r="A45" s="352" t="s">
        <v>231</v>
      </c>
      <c r="B45" s="353"/>
      <c r="C45" s="353"/>
      <c r="D45" s="353"/>
      <c r="E45" s="353"/>
      <c r="F45" s="353"/>
      <c r="G45" s="353"/>
      <c r="H45" s="353"/>
      <c r="I45" s="353"/>
      <c r="J45" s="45">
        <v>100612</v>
      </c>
      <c r="K45" s="43"/>
      <c r="L45" s="43"/>
      <c r="M45" s="43"/>
      <c r="N45" s="43"/>
      <c r="O45" s="43"/>
      <c r="P45" s="43"/>
      <c r="Q45" s="43"/>
    </row>
    <row r="46" spans="1:18">
      <c r="A46" s="352" t="s">
        <v>40</v>
      </c>
      <c r="B46" s="353"/>
      <c r="C46" s="353"/>
      <c r="D46" s="353"/>
      <c r="E46" s="353"/>
      <c r="F46" s="353"/>
      <c r="G46" s="353"/>
      <c r="H46" s="353"/>
      <c r="I46" s="353"/>
      <c r="J46" s="45">
        <v>61915</v>
      </c>
      <c r="K46" s="43"/>
      <c r="L46" s="43"/>
      <c r="M46" s="43"/>
      <c r="N46" s="43"/>
      <c r="O46" s="43"/>
      <c r="P46" s="43"/>
      <c r="Q46" s="43"/>
    </row>
    <row r="47" spans="1:18">
      <c r="A47" s="352" t="s">
        <v>35</v>
      </c>
      <c r="B47" s="353"/>
      <c r="C47" s="353"/>
      <c r="D47" s="353"/>
      <c r="E47" s="353"/>
      <c r="F47" s="353"/>
      <c r="G47" s="353"/>
      <c r="H47" s="353"/>
      <c r="I47" s="353"/>
      <c r="J47" s="43"/>
      <c r="K47" s="43"/>
      <c r="L47" s="43"/>
      <c r="M47" s="43"/>
      <c r="N47" s="43"/>
      <c r="O47" s="43"/>
      <c r="P47" s="43"/>
      <c r="Q47" s="43"/>
    </row>
    <row r="48" spans="1:18">
      <c r="A48" s="352" t="s">
        <v>230</v>
      </c>
      <c r="B48" s="353"/>
      <c r="C48" s="353"/>
      <c r="D48" s="353"/>
      <c r="E48" s="353"/>
      <c r="F48" s="353"/>
      <c r="G48" s="353"/>
      <c r="H48" s="353"/>
      <c r="I48" s="353"/>
      <c r="J48" s="45">
        <v>61915</v>
      </c>
      <c r="K48" s="43"/>
      <c r="L48" s="43"/>
      <c r="M48" s="43"/>
      <c r="N48" s="43"/>
      <c r="O48" s="43"/>
      <c r="P48" s="43"/>
      <c r="Q48" s="43"/>
      <c r="R48">
        <f>J48</f>
        <v>61915</v>
      </c>
    </row>
    <row r="49" spans="1:17">
      <c r="A49" s="354" t="s">
        <v>42</v>
      </c>
      <c r="B49" s="353"/>
      <c r="C49" s="353"/>
      <c r="D49" s="353"/>
      <c r="E49" s="353"/>
      <c r="F49" s="353"/>
      <c r="G49" s="353"/>
      <c r="H49" s="353"/>
      <c r="I49" s="353"/>
      <c r="J49" s="53">
        <v>317314</v>
      </c>
      <c r="K49" s="43"/>
      <c r="L49" s="43"/>
      <c r="M49" s="43"/>
      <c r="N49" s="43"/>
      <c r="O49" s="46">
        <v>1185.24</v>
      </c>
      <c r="P49" s="43"/>
      <c r="Q49" s="43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A53" s="367" t="s">
        <v>47</v>
      </c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</row>
    <row r="54" spans="1:17">
      <c r="A54" s="369" t="s">
        <v>48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A53:Q53"/>
    <mergeCell ref="A54:Q5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26:Q26"/>
    <mergeCell ref="A38:I38"/>
    <mergeCell ref="A39:I39"/>
    <mergeCell ref="A40:I40"/>
    <mergeCell ref="A41:I41"/>
    <mergeCell ref="A42:I42"/>
    <mergeCell ref="A49:I49"/>
    <mergeCell ref="J16:K16"/>
    <mergeCell ref="J17:K17"/>
    <mergeCell ref="J18:K18"/>
    <mergeCell ref="A43:I43"/>
    <mergeCell ref="A44:I44"/>
    <mergeCell ref="A45:I45"/>
    <mergeCell ref="A46:I46"/>
    <mergeCell ref="A47:I47"/>
    <mergeCell ref="A48:I48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opLeftCell="A34" zoomScaleNormal="75" zoomScaleSheetLayoutView="75" workbookViewId="0">
      <selection activeCell="R46" sqref="R4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59" customWidth="1"/>
    <col min="5" max="5" width="10.42578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229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227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226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225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224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55" t="s">
        <v>9</v>
      </c>
      <c r="H24" s="55" t="s">
        <v>18</v>
      </c>
      <c r="I24" s="55" t="s">
        <v>12</v>
      </c>
      <c r="J24" s="363"/>
      <c r="K24" s="55" t="s">
        <v>9</v>
      </c>
      <c r="L24" s="55" t="s">
        <v>18</v>
      </c>
      <c r="M24" s="55" t="s">
        <v>12</v>
      </c>
      <c r="N24" s="362"/>
      <c r="O24" s="362"/>
      <c r="P24" s="362"/>
      <c r="Q24" s="362"/>
    </row>
    <row r="25" spans="1:17">
      <c r="A25" s="9">
        <v>1</v>
      </c>
      <c r="B25" s="57">
        <v>2</v>
      </c>
      <c r="C25" s="55">
        <v>3</v>
      </c>
      <c r="D25" s="55">
        <v>4</v>
      </c>
      <c r="E25" s="9">
        <v>5</v>
      </c>
      <c r="F25" s="56">
        <v>6</v>
      </c>
      <c r="G25" s="56">
        <v>7</v>
      </c>
      <c r="H25" s="56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  <c r="O25" s="56">
        <v>15</v>
      </c>
      <c r="P25" s="56">
        <v>16</v>
      </c>
      <c r="Q25" s="56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223</v>
      </c>
      <c r="C27" s="58" t="s">
        <v>222</v>
      </c>
      <c r="D27" s="41" t="s">
        <v>221</v>
      </c>
      <c r="E27" s="42">
        <v>3</v>
      </c>
      <c r="F27" s="43">
        <v>3130.45</v>
      </c>
      <c r="G27" s="43">
        <v>3130.45</v>
      </c>
      <c r="H27" s="43"/>
      <c r="I27" s="43"/>
      <c r="J27" s="43">
        <v>9391</v>
      </c>
      <c r="K27" s="43">
        <v>9391</v>
      </c>
      <c r="L27" s="43"/>
      <c r="M27" s="43"/>
      <c r="N27" s="43">
        <v>234</v>
      </c>
      <c r="O27" s="43">
        <v>702</v>
      </c>
      <c r="P27" s="43"/>
      <c r="Q27" s="43"/>
    </row>
    <row r="28" spans="1:17" ht="105">
      <c r="A28" s="9">
        <v>2</v>
      </c>
      <c r="B28" s="39" t="s">
        <v>220</v>
      </c>
      <c r="C28" s="58" t="s">
        <v>219</v>
      </c>
      <c r="D28" s="41" t="s">
        <v>218</v>
      </c>
      <c r="E28" s="42">
        <v>1</v>
      </c>
      <c r="F28" s="43">
        <v>744.58</v>
      </c>
      <c r="G28" s="43">
        <v>744.58</v>
      </c>
      <c r="H28" s="43"/>
      <c r="I28" s="43"/>
      <c r="J28" s="43">
        <v>745</v>
      </c>
      <c r="K28" s="43">
        <v>745</v>
      </c>
      <c r="L28" s="43"/>
      <c r="M28" s="43"/>
      <c r="N28" s="43">
        <v>64</v>
      </c>
      <c r="O28" s="43">
        <v>64</v>
      </c>
      <c r="P28" s="43"/>
      <c r="Q28" s="43"/>
    </row>
    <row r="29" spans="1:17" ht="84">
      <c r="A29" s="9">
        <v>4</v>
      </c>
      <c r="B29" s="39" t="s">
        <v>217</v>
      </c>
      <c r="C29" s="58" t="s">
        <v>216</v>
      </c>
      <c r="D29" s="41" t="s">
        <v>181</v>
      </c>
      <c r="E29" s="42">
        <v>1</v>
      </c>
      <c r="F29" s="43">
        <v>68.77</v>
      </c>
      <c r="G29" s="43">
        <v>68.77</v>
      </c>
      <c r="H29" s="43"/>
      <c r="I29" s="43"/>
      <c r="J29" s="43">
        <v>69</v>
      </c>
      <c r="K29" s="43">
        <v>69</v>
      </c>
      <c r="L29" s="43"/>
      <c r="M29" s="43"/>
      <c r="N29" s="43">
        <v>6</v>
      </c>
      <c r="O29" s="43">
        <v>6</v>
      </c>
      <c r="P29" s="43"/>
      <c r="Q29" s="43"/>
    </row>
    <row r="30" spans="1:17" ht="84">
      <c r="A30" s="9">
        <v>5</v>
      </c>
      <c r="B30" s="39" t="s">
        <v>215</v>
      </c>
      <c r="C30" s="58" t="s">
        <v>214</v>
      </c>
      <c r="D30" s="41" t="s">
        <v>213</v>
      </c>
      <c r="E30" s="42">
        <v>1</v>
      </c>
      <c r="F30" s="43">
        <v>339.24</v>
      </c>
      <c r="G30" s="43">
        <v>339.24</v>
      </c>
      <c r="H30" s="43"/>
      <c r="I30" s="43"/>
      <c r="J30" s="43">
        <v>339</v>
      </c>
      <c r="K30" s="43">
        <v>339</v>
      </c>
      <c r="L30" s="43"/>
      <c r="M30" s="43"/>
      <c r="N30" s="43">
        <v>29</v>
      </c>
      <c r="O30" s="43">
        <v>29</v>
      </c>
      <c r="P30" s="43"/>
      <c r="Q30" s="43"/>
    </row>
    <row r="31" spans="1:17" ht="84">
      <c r="A31" s="9">
        <v>6</v>
      </c>
      <c r="B31" s="39" t="s">
        <v>212</v>
      </c>
      <c r="C31" s="58" t="s">
        <v>211</v>
      </c>
      <c r="D31" s="41" t="s">
        <v>210</v>
      </c>
      <c r="E31" s="42">
        <v>0.01</v>
      </c>
      <c r="F31" s="43">
        <v>204.88</v>
      </c>
      <c r="G31" s="43">
        <v>204.88</v>
      </c>
      <c r="H31" s="43"/>
      <c r="I31" s="43"/>
      <c r="J31" s="43">
        <v>2</v>
      </c>
      <c r="K31" s="43">
        <v>2</v>
      </c>
      <c r="L31" s="43"/>
      <c r="M31" s="43"/>
      <c r="N31" s="43">
        <v>16</v>
      </c>
      <c r="O31" s="43">
        <v>0.16</v>
      </c>
      <c r="P31" s="43"/>
      <c r="Q31" s="43"/>
    </row>
    <row r="32" spans="1:17" ht="147">
      <c r="A32" s="9">
        <v>7</v>
      </c>
      <c r="B32" s="39" t="s">
        <v>209</v>
      </c>
      <c r="C32" s="58" t="s">
        <v>208</v>
      </c>
      <c r="D32" s="41" t="s">
        <v>207</v>
      </c>
      <c r="E32" s="42">
        <v>12</v>
      </c>
      <c r="F32" s="43">
        <v>5.12</v>
      </c>
      <c r="G32" s="43">
        <v>5.12</v>
      </c>
      <c r="H32" s="43"/>
      <c r="I32" s="43"/>
      <c r="J32" s="43">
        <v>61</v>
      </c>
      <c r="K32" s="43">
        <v>61</v>
      </c>
      <c r="L32" s="43"/>
      <c r="M32" s="43"/>
      <c r="N32" s="43">
        <v>0.4</v>
      </c>
      <c r="O32" s="43">
        <v>4.8</v>
      </c>
      <c r="P32" s="43"/>
      <c r="Q32" s="43"/>
    </row>
    <row r="33" spans="1:18" ht="84">
      <c r="A33" s="9">
        <v>10</v>
      </c>
      <c r="B33" s="39" t="s">
        <v>206</v>
      </c>
      <c r="C33" s="58" t="s">
        <v>205</v>
      </c>
      <c r="D33" s="41" t="s">
        <v>204</v>
      </c>
      <c r="E33" s="42">
        <v>2</v>
      </c>
      <c r="F33" s="43">
        <v>12.81</v>
      </c>
      <c r="G33" s="43">
        <v>12.81</v>
      </c>
      <c r="H33" s="43"/>
      <c r="I33" s="43"/>
      <c r="J33" s="43">
        <v>26</v>
      </c>
      <c r="K33" s="43">
        <v>26</v>
      </c>
      <c r="L33" s="43"/>
      <c r="M33" s="43"/>
      <c r="N33" s="43">
        <v>1</v>
      </c>
      <c r="O33" s="43">
        <v>2</v>
      </c>
      <c r="P33" s="43"/>
      <c r="Q33" s="43"/>
    </row>
    <row r="34" spans="1:18" ht="84">
      <c r="A34" s="9">
        <v>11</v>
      </c>
      <c r="B34" s="39" t="s">
        <v>203</v>
      </c>
      <c r="C34" s="58" t="s">
        <v>202</v>
      </c>
      <c r="D34" s="41" t="s">
        <v>201</v>
      </c>
      <c r="E34" s="42">
        <v>4</v>
      </c>
      <c r="F34" s="43">
        <v>24.1</v>
      </c>
      <c r="G34" s="43">
        <v>24.1</v>
      </c>
      <c r="H34" s="43"/>
      <c r="I34" s="43"/>
      <c r="J34" s="43">
        <v>96</v>
      </c>
      <c r="K34" s="43">
        <v>96</v>
      </c>
      <c r="L34" s="43"/>
      <c r="M34" s="43"/>
      <c r="N34" s="43">
        <v>2</v>
      </c>
      <c r="O34" s="43">
        <v>8</v>
      </c>
      <c r="P34" s="43"/>
      <c r="Q34" s="43"/>
    </row>
    <row r="35" spans="1:18">
      <c r="A35" s="352" t="s">
        <v>33</v>
      </c>
      <c r="B35" s="353"/>
      <c r="C35" s="353"/>
      <c r="D35" s="353"/>
      <c r="E35" s="353"/>
      <c r="F35" s="353"/>
      <c r="G35" s="353"/>
      <c r="H35" s="353"/>
      <c r="I35" s="353"/>
      <c r="J35" s="45">
        <v>10729</v>
      </c>
      <c r="K35" s="45">
        <v>10729</v>
      </c>
      <c r="L35" s="43"/>
      <c r="M35" s="43"/>
      <c r="N35" s="43"/>
      <c r="O35" s="45">
        <v>815.96</v>
      </c>
      <c r="P35" s="43"/>
      <c r="Q35" s="43"/>
    </row>
    <row r="36" spans="1:18">
      <c r="A36" s="352" t="s">
        <v>34</v>
      </c>
      <c r="B36" s="353"/>
      <c r="C36" s="353"/>
      <c r="D36" s="353"/>
      <c r="E36" s="353"/>
      <c r="F36" s="353"/>
      <c r="G36" s="353"/>
      <c r="H36" s="353"/>
      <c r="I36" s="353"/>
      <c r="J36" s="45">
        <v>13949</v>
      </c>
      <c r="K36" s="45">
        <v>13949</v>
      </c>
      <c r="L36" s="43"/>
      <c r="M36" s="43"/>
      <c r="N36" s="43"/>
      <c r="O36" s="45">
        <v>1060.75</v>
      </c>
      <c r="P36" s="43"/>
      <c r="Q36" s="43"/>
    </row>
    <row r="37" spans="1:18">
      <c r="A37" s="352" t="s">
        <v>35</v>
      </c>
      <c r="B37" s="353"/>
      <c r="C37" s="353"/>
      <c r="D37" s="353"/>
      <c r="E37" s="353"/>
      <c r="F37" s="353"/>
      <c r="G37" s="353"/>
      <c r="H37" s="353"/>
      <c r="I37" s="353"/>
      <c r="J37" s="43"/>
      <c r="K37" s="43"/>
      <c r="L37" s="43"/>
      <c r="M37" s="43"/>
      <c r="N37" s="43"/>
      <c r="O37" s="43"/>
      <c r="P37" s="43"/>
      <c r="Q37" s="43"/>
    </row>
    <row r="38" spans="1:18" ht="12.95" customHeight="1">
      <c r="A38" s="352" t="s">
        <v>200</v>
      </c>
      <c r="B38" s="353"/>
      <c r="C38" s="353"/>
      <c r="D38" s="353"/>
      <c r="E38" s="353"/>
      <c r="F38" s="353"/>
      <c r="G38" s="353"/>
      <c r="H38" s="353"/>
      <c r="I38" s="353"/>
      <c r="J38" s="45">
        <v>3220</v>
      </c>
      <c r="K38" s="45">
        <v>3219</v>
      </c>
      <c r="L38" s="43"/>
      <c r="M38" s="43"/>
      <c r="N38" s="43"/>
      <c r="O38" s="45">
        <v>244.78800000000001</v>
      </c>
      <c r="P38" s="43"/>
      <c r="Q38" s="43"/>
    </row>
    <row r="39" spans="1:18">
      <c r="A39" s="352" t="s">
        <v>37</v>
      </c>
      <c r="B39" s="353"/>
      <c r="C39" s="353"/>
      <c r="D39" s="353"/>
      <c r="E39" s="353"/>
      <c r="F39" s="353"/>
      <c r="G39" s="353"/>
      <c r="H39" s="353"/>
      <c r="I39" s="353"/>
      <c r="J39" s="45">
        <v>138096</v>
      </c>
      <c r="K39" s="45">
        <v>138096</v>
      </c>
      <c r="L39" s="43"/>
      <c r="M39" s="43"/>
      <c r="N39" s="43"/>
      <c r="O39" s="45">
        <v>1060.75</v>
      </c>
      <c r="P39" s="43"/>
      <c r="Q39" s="43"/>
    </row>
    <row r="40" spans="1:18">
      <c r="A40" s="352" t="s">
        <v>38</v>
      </c>
      <c r="B40" s="353"/>
      <c r="C40" s="353"/>
      <c r="D40" s="353"/>
      <c r="E40" s="353"/>
      <c r="F40" s="353"/>
      <c r="G40" s="353"/>
      <c r="H40" s="353"/>
      <c r="I40" s="353"/>
      <c r="J40" s="45">
        <v>89762</v>
      </c>
      <c r="K40" s="43"/>
      <c r="L40" s="43"/>
      <c r="M40" s="43"/>
      <c r="N40" s="43"/>
      <c r="O40" s="43"/>
      <c r="P40" s="43"/>
      <c r="Q40" s="43"/>
    </row>
    <row r="41" spans="1:18">
      <c r="A41" s="352" t="s">
        <v>35</v>
      </c>
      <c r="B41" s="353"/>
      <c r="C41" s="353"/>
      <c r="D41" s="353"/>
      <c r="E41" s="353"/>
      <c r="F41" s="353"/>
      <c r="G41" s="353"/>
      <c r="H41" s="353"/>
      <c r="I41" s="353"/>
      <c r="J41" s="43"/>
      <c r="K41" s="43"/>
      <c r="L41" s="43"/>
      <c r="M41" s="43"/>
      <c r="N41" s="43"/>
      <c r="O41" s="43"/>
      <c r="P41" s="43"/>
      <c r="Q41" s="43"/>
    </row>
    <row r="42" spans="1:18">
      <c r="A42" s="352" t="s">
        <v>199</v>
      </c>
      <c r="B42" s="353"/>
      <c r="C42" s="353"/>
      <c r="D42" s="353"/>
      <c r="E42" s="353"/>
      <c r="F42" s="353"/>
      <c r="G42" s="353"/>
      <c r="H42" s="353"/>
      <c r="I42" s="353"/>
      <c r="J42" s="45">
        <v>89762</v>
      </c>
      <c r="K42" s="43"/>
      <c r="L42" s="43"/>
      <c r="M42" s="43"/>
      <c r="N42" s="43"/>
      <c r="O42" s="43"/>
      <c r="P42" s="43"/>
      <c r="Q42" s="43"/>
    </row>
    <row r="43" spans="1:18">
      <c r="A43" s="352" t="s">
        <v>40</v>
      </c>
      <c r="B43" s="353"/>
      <c r="C43" s="353"/>
      <c r="D43" s="353"/>
      <c r="E43" s="353"/>
      <c r="F43" s="353"/>
      <c r="G43" s="353"/>
      <c r="H43" s="353"/>
      <c r="I43" s="353"/>
      <c r="J43" s="45">
        <v>55238</v>
      </c>
      <c r="K43" s="43"/>
      <c r="L43" s="43"/>
      <c r="M43" s="43"/>
      <c r="N43" s="43"/>
      <c r="O43" s="43"/>
      <c r="P43" s="43"/>
      <c r="Q43" s="43"/>
    </row>
    <row r="44" spans="1:18">
      <c r="A44" s="352" t="s">
        <v>35</v>
      </c>
      <c r="B44" s="353"/>
      <c r="C44" s="353"/>
      <c r="D44" s="353"/>
      <c r="E44" s="353"/>
      <c r="F44" s="353"/>
      <c r="G44" s="353"/>
      <c r="H44" s="353"/>
      <c r="I44" s="353"/>
      <c r="J44" s="43"/>
      <c r="K44" s="43"/>
      <c r="L44" s="43"/>
      <c r="M44" s="43"/>
      <c r="N44" s="43"/>
      <c r="O44" s="43"/>
      <c r="P44" s="43"/>
      <c r="Q44" s="43"/>
    </row>
    <row r="45" spans="1:18">
      <c r="A45" s="352" t="s">
        <v>198</v>
      </c>
      <c r="B45" s="353"/>
      <c r="C45" s="353"/>
      <c r="D45" s="353"/>
      <c r="E45" s="353"/>
      <c r="F45" s="353"/>
      <c r="G45" s="353"/>
      <c r="H45" s="353"/>
      <c r="I45" s="353"/>
      <c r="J45" s="45">
        <v>55238</v>
      </c>
      <c r="K45" s="43"/>
      <c r="L45" s="43"/>
      <c r="M45" s="43"/>
      <c r="N45" s="43"/>
      <c r="O45" s="43"/>
      <c r="P45" s="43"/>
      <c r="Q45" s="43"/>
      <c r="R45">
        <f>J45</f>
        <v>55238</v>
      </c>
    </row>
    <row r="46" spans="1:18">
      <c r="A46" s="354" t="s">
        <v>42</v>
      </c>
      <c r="B46" s="353"/>
      <c r="C46" s="353"/>
      <c r="D46" s="353"/>
      <c r="E46" s="353"/>
      <c r="F46" s="353"/>
      <c r="G46" s="353"/>
      <c r="H46" s="353"/>
      <c r="I46" s="353"/>
      <c r="J46" s="46">
        <v>283096</v>
      </c>
      <c r="K46" s="43"/>
      <c r="L46" s="43"/>
      <c r="M46" s="43"/>
      <c r="N46" s="43"/>
      <c r="O46" s="46">
        <v>1060.75</v>
      </c>
      <c r="P46" s="43"/>
      <c r="Q46" s="43"/>
    </row>
    <row r="47" spans="1:18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8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A50" s="367" t="s">
        <v>47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</row>
    <row r="51" spans="1:17">
      <c r="A51" s="369" t="s">
        <v>48</v>
      </c>
      <c r="B51" s="368"/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B22:B24"/>
    <mergeCell ref="D22:D24"/>
    <mergeCell ref="A51:Q51"/>
    <mergeCell ref="J18:K18"/>
    <mergeCell ref="A40:I40"/>
    <mergeCell ref="A41:I41"/>
    <mergeCell ref="A42:I42"/>
    <mergeCell ref="A43:I43"/>
    <mergeCell ref="A44:I44"/>
    <mergeCell ref="A45:I45"/>
    <mergeCell ref="A26:Q26"/>
    <mergeCell ref="A35:I35"/>
    <mergeCell ref="A36:I36"/>
    <mergeCell ref="A37:I37"/>
    <mergeCell ref="E22:E24"/>
    <mergeCell ref="A46:I46"/>
    <mergeCell ref="A50:Q50"/>
    <mergeCell ref="J16:K16"/>
    <mergeCell ref="J17:K17"/>
    <mergeCell ref="A38:I38"/>
    <mergeCell ref="A39:I39"/>
    <mergeCell ref="Q22:Q24"/>
    <mergeCell ref="J23:J24"/>
    <mergeCell ref="K23:M23"/>
    <mergeCell ref="J22:M22"/>
    <mergeCell ref="P22:P24"/>
    <mergeCell ref="F23:F24"/>
    <mergeCell ref="F22:I22"/>
    <mergeCell ref="G23:I23"/>
    <mergeCell ref="C22:C24"/>
    <mergeCell ref="N22:N24"/>
    <mergeCell ref="O22:O24"/>
    <mergeCell ref="A22:A24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opLeftCell="A34" zoomScaleNormal="75" zoomScaleSheetLayoutView="75" workbookViewId="0">
      <selection activeCell="R45" sqref="R4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48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193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196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192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191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190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50" t="s">
        <v>9</v>
      </c>
      <c r="H24" s="50" t="s">
        <v>18</v>
      </c>
      <c r="I24" s="50" t="s">
        <v>12</v>
      </c>
      <c r="J24" s="363"/>
      <c r="K24" s="50" t="s">
        <v>9</v>
      </c>
      <c r="L24" s="50" t="s">
        <v>18</v>
      </c>
      <c r="M24" s="50" t="s">
        <v>12</v>
      </c>
      <c r="N24" s="362"/>
      <c r="O24" s="362"/>
      <c r="P24" s="362"/>
      <c r="Q24" s="362"/>
    </row>
    <row r="25" spans="1:17">
      <c r="A25" s="9">
        <v>1</v>
      </c>
      <c r="B25" s="52">
        <v>2</v>
      </c>
      <c r="C25" s="50">
        <v>3</v>
      </c>
      <c r="D25" s="50">
        <v>4</v>
      </c>
      <c r="E25" s="9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  <c r="L25" s="51">
        <v>12</v>
      </c>
      <c r="M25" s="51">
        <v>13</v>
      </c>
      <c r="N25" s="51">
        <v>14</v>
      </c>
      <c r="O25" s="51">
        <v>15</v>
      </c>
      <c r="P25" s="51">
        <v>16</v>
      </c>
      <c r="Q25" s="51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84">
      <c r="A27" s="9">
        <v>1</v>
      </c>
      <c r="B27" s="39" t="s">
        <v>189</v>
      </c>
      <c r="C27" s="49" t="s">
        <v>188</v>
      </c>
      <c r="D27" s="41" t="s">
        <v>181</v>
      </c>
      <c r="E27" s="42">
        <v>4</v>
      </c>
      <c r="F27" s="43">
        <v>65.86</v>
      </c>
      <c r="G27" s="43">
        <v>65.86</v>
      </c>
      <c r="H27" s="43"/>
      <c r="I27" s="43"/>
      <c r="J27" s="43">
        <v>263</v>
      </c>
      <c r="K27" s="43">
        <v>263</v>
      </c>
      <c r="L27" s="43"/>
      <c r="M27" s="43"/>
      <c r="N27" s="43">
        <v>5</v>
      </c>
      <c r="O27" s="43">
        <v>20</v>
      </c>
      <c r="P27" s="43"/>
      <c r="Q27" s="43"/>
    </row>
    <row r="28" spans="1:17" ht="84">
      <c r="A28" s="9">
        <v>2</v>
      </c>
      <c r="B28" s="39" t="s">
        <v>187</v>
      </c>
      <c r="C28" s="49" t="s">
        <v>186</v>
      </c>
      <c r="D28" s="41" t="s">
        <v>181</v>
      </c>
      <c r="E28" s="42">
        <v>4</v>
      </c>
      <c r="F28" s="43">
        <v>58.17</v>
      </c>
      <c r="G28" s="43">
        <v>58.17</v>
      </c>
      <c r="H28" s="43"/>
      <c r="I28" s="43"/>
      <c r="J28" s="43">
        <v>233</v>
      </c>
      <c r="K28" s="43">
        <v>233</v>
      </c>
      <c r="L28" s="43"/>
      <c r="M28" s="43"/>
      <c r="N28" s="43">
        <v>4.3</v>
      </c>
      <c r="O28" s="43">
        <v>17.2</v>
      </c>
      <c r="P28" s="43"/>
      <c r="Q28" s="43"/>
    </row>
    <row r="29" spans="1:17" ht="84">
      <c r="A29" s="9">
        <v>3</v>
      </c>
      <c r="B29" s="39" t="s">
        <v>185</v>
      </c>
      <c r="C29" s="49" t="s">
        <v>184</v>
      </c>
      <c r="D29" s="41" t="s">
        <v>181</v>
      </c>
      <c r="E29" s="42">
        <v>2</v>
      </c>
      <c r="F29" s="43">
        <v>19.760000000000002</v>
      </c>
      <c r="G29" s="43">
        <v>19.760000000000002</v>
      </c>
      <c r="H29" s="43"/>
      <c r="I29" s="43"/>
      <c r="J29" s="43">
        <v>40</v>
      </c>
      <c r="K29" s="43">
        <v>40</v>
      </c>
      <c r="L29" s="43"/>
      <c r="M29" s="43"/>
      <c r="N29" s="43">
        <v>1.5</v>
      </c>
      <c r="O29" s="43">
        <v>3</v>
      </c>
      <c r="P29" s="43"/>
      <c r="Q29" s="43"/>
    </row>
    <row r="30" spans="1:17" ht="84">
      <c r="A30" s="9">
        <v>4</v>
      </c>
      <c r="B30" s="39" t="s">
        <v>183</v>
      </c>
      <c r="C30" s="49" t="s">
        <v>182</v>
      </c>
      <c r="D30" s="41" t="s">
        <v>181</v>
      </c>
      <c r="E30" s="42">
        <v>4</v>
      </c>
      <c r="F30" s="43">
        <v>104.74</v>
      </c>
      <c r="G30" s="43">
        <v>104.74</v>
      </c>
      <c r="H30" s="43"/>
      <c r="I30" s="43"/>
      <c r="J30" s="43">
        <v>419</v>
      </c>
      <c r="K30" s="43">
        <v>419</v>
      </c>
      <c r="L30" s="43"/>
      <c r="M30" s="43"/>
      <c r="N30" s="43">
        <v>8</v>
      </c>
      <c r="O30" s="43">
        <v>32</v>
      </c>
      <c r="P30" s="43"/>
      <c r="Q30" s="43"/>
    </row>
    <row r="31" spans="1:17" ht="93">
      <c r="A31" s="9">
        <v>5</v>
      </c>
      <c r="B31" s="39" t="s">
        <v>180</v>
      </c>
      <c r="C31" s="49" t="s">
        <v>179</v>
      </c>
      <c r="D31" s="41" t="s">
        <v>178</v>
      </c>
      <c r="E31" s="42">
        <v>4</v>
      </c>
      <c r="F31" s="43">
        <v>79.03</v>
      </c>
      <c r="G31" s="43">
        <v>79.03</v>
      </c>
      <c r="H31" s="43"/>
      <c r="I31" s="43"/>
      <c r="J31" s="43">
        <v>316</v>
      </c>
      <c r="K31" s="43">
        <v>316</v>
      </c>
      <c r="L31" s="43"/>
      <c r="M31" s="43"/>
      <c r="N31" s="43">
        <v>6</v>
      </c>
      <c r="O31" s="43">
        <v>24</v>
      </c>
      <c r="P31" s="43"/>
      <c r="Q31" s="43"/>
    </row>
    <row r="32" spans="1:17" ht="108">
      <c r="A32" s="9">
        <v>6</v>
      </c>
      <c r="B32" s="39" t="s">
        <v>177</v>
      </c>
      <c r="C32" s="49" t="s">
        <v>176</v>
      </c>
      <c r="D32" s="41" t="s">
        <v>28</v>
      </c>
      <c r="E32" s="42">
        <v>1</v>
      </c>
      <c r="F32" s="43">
        <v>341.96</v>
      </c>
      <c r="G32" s="43">
        <v>341.96</v>
      </c>
      <c r="H32" s="43"/>
      <c r="I32" s="43"/>
      <c r="J32" s="43">
        <v>342</v>
      </c>
      <c r="K32" s="43">
        <v>342</v>
      </c>
      <c r="L32" s="43"/>
      <c r="M32" s="43"/>
      <c r="N32" s="43">
        <v>23.108799999999999</v>
      </c>
      <c r="O32" s="43">
        <v>23.11</v>
      </c>
      <c r="P32" s="43"/>
      <c r="Q32" s="43"/>
    </row>
    <row r="33" spans="1:18" ht="141">
      <c r="A33" s="9">
        <v>7</v>
      </c>
      <c r="B33" s="39" t="s">
        <v>175</v>
      </c>
      <c r="C33" s="49" t="s">
        <v>174</v>
      </c>
      <c r="D33" s="41" t="s">
        <v>31</v>
      </c>
      <c r="E33" s="42">
        <v>2</v>
      </c>
      <c r="F33" s="43">
        <v>164.57</v>
      </c>
      <c r="G33" s="43">
        <v>164.57</v>
      </c>
      <c r="H33" s="43"/>
      <c r="I33" s="43"/>
      <c r="J33" s="43">
        <v>329</v>
      </c>
      <c r="K33" s="43">
        <v>329</v>
      </c>
      <c r="L33" s="43"/>
      <c r="M33" s="43"/>
      <c r="N33" s="43">
        <v>11.1211</v>
      </c>
      <c r="O33" s="43">
        <v>22.24</v>
      </c>
      <c r="P33" s="43"/>
      <c r="Q33" s="43"/>
    </row>
    <row r="34" spans="1:18">
      <c r="A34" s="352" t="s">
        <v>33</v>
      </c>
      <c r="B34" s="353"/>
      <c r="C34" s="353"/>
      <c r="D34" s="353"/>
      <c r="E34" s="353"/>
      <c r="F34" s="353"/>
      <c r="G34" s="353"/>
      <c r="H34" s="353"/>
      <c r="I34" s="353"/>
      <c r="J34" s="45">
        <v>1942</v>
      </c>
      <c r="K34" s="45">
        <v>1942</v>
      </c>
      <c r="L34" s="43"/>
      <c r="M34" s="43"/>
      <c r="N34" s="43"/>
      <c r="O34" s="45">
        <v>141.55000000000001</v>
      </c>
      <c r="P34" s="43"/>
      <c r="Q34" s="43"/>
    </row>
    <row r="35" spans="1:18">
      <c r="A35" s="352" t="s">
        <v>34</v>
      </c>
      <c r="B35" s="353"/>
      <c r="C35" s="353"/>
      <c r="D35" s="353"/>
      <c r="E35" s="353"/>
      <c r="F35" s="353"/>
      <c r="G35" s="353"/>
      <c r="H35" s="353"/>
      <c r="I35" s="353"/>
      <c r="J35" s="45">
        <v>2526</v>
      </c>
      <c r="K35" s="45">
        <v>2526</v>
      </c>
      <c r="L35" s="43"/>
      <c r="M35" s="43"/>
      <c r="N35" s="43"/>
      <c r="O35" s="45">
        <v>184.01</v>
      </c>
      <c r="P35" s="43"/>
      <c r="Q35" s="43"/>
    </row>
    <row r="36" spans="1:18">
      <c r="A36" s="352" t="s">
        <v>35</v>
      </c>
      <c r="B36" s="353"/>
      <c r="C36" s="353"/>
      <c r="D36" s="353"/>
      <c r="E36" s="353"/>
      <c r="F36" s="353"/>
      <c r="G36" s="353"/>
      <c r="H36" s="353"/>
      <c r="I36" s="353"/>
      <c r="J36" s="43"/>
      <c r="K36" s="43"/>
      <c r="L36" s="43"/>
      <c r="M36" s="43"/>
      <c r="N36" s="43"/>
      <c r="O36" s="43"/>
      <c r="P36" s="43"/>
      <c r="Q36" s="43"/>
    </row>
    <row r="37" spans="1:18" ht="12.95" customHeight="1">
      <c r="A37" s="352" t="s">
        <v>173</v>
      </c>
      <c r="B37" s="353"/>
      <c r="C37" s="353"/>
      <c r="D37" s="353"/>
      <c r="E37" s="353"/>
      <c r="F37" s="353"/>
      <c r="G37" s="353"/>
      <c r="H37" s="353"/>
      <c r="I37" s="353"/>
      <c r="J37" s="45">
        <v>584</v>
      </c>
      <c r="K37" s="45">
        <v>583</v>
      </c>
      <c r="L37" s="43"/>
      <c r="M37" s="43"/>
      <c r="N37" s="43"/>
      <c r="O37" s="45">
        <v>42.465000000000003</v>
      </c>
      <c r="P37" s="43"/>
      <c r="Q37" s="43"/>
    </row>
    <row r="38" spans="1:18">
      <c r="A38" s="352" t="s">
        <v>37</v>
      </c>
      <c r="B38" s="353"/>
      <c r="C38" s="353"/>
      <c r="D38" s="353"/>
      <c r="E38" s="353"/>
      <c r="F38" s="353"/>
      <c r="G38" s="353"/>
      <c r="H38" s="353"/>
      <c r="I38" s="353"/>
      <c r="J38" s="45">
        <v>25009</v>
      </c>
      <c r="K38" s="45">
        <v>25009</v>
      </c>
      <c r="L38" s="43"/>
      <c r="M38" s="43"/>
      <c r="N38" s="43"/>
      <c r="O38" s="45">
        <v>184.01</v>
      </c>
      <c r="P38" s="43"/>
      <c r="Q38" s="43"/>
    </row>
    <row r="39" spans="1:18">
      <c r="A39" s="352" t="s">
        <v>38</v>
      </c>
      <c r="B39" s="353"/>
      <c r="C39" s="353"/>
      <c r="D39" s="353"/>
      <c r="E39" s="353"/>
      <c r="F39" s="353"/>
      <c r="G39" s="353"/>
      <c r="H39" s="353"/>
      <c r="I39" s="353"/>
      <c r="J39" s="45">
        <v>16256</v>
      </c>
      <c r="K39" s="43"/>
      <c r="L39" s="43"/>
      <c r="M39" s="43"/>
      <c r="N39" s="43"/>
      <c r="O39" s="43"/>
      <c r="P39" s="43"/>
      <c r="Q39" s="43"/>
    </row>
    <row r="40" spans="1:18">
      <c r="A40" s="352" t="s">
        <v>35</v>
      </c>
      <c r="B40" s="353"/>
      <c r="C40" s="353"/>
      <c r="D40" s="353"/>
      <c r="E40" s="353"/>
      <c r="F40" s="353"/>
      <c r="G40" s="353"/>
      <c r="H40" s="353"/>
      <c r="I40" s="353"/>
      <c r="J40" s="43"/>
      <c r="K40" s="43"/>
      <c r="L40" s="43"/>
      <c r="M40" s="43"/>
      <c r="N40" s="43"/>
      <c r="O40" s="43"/>
      <c r="P40" s="43"/>
      <c r="Q40" s="43"/>
    </row>
    <row r="41" spans="1:18">
      <c r="A41" s="352" t="s">
        <v>172</v>
      </c>
      <c r="B41" s="353"/>
      <c r="C41" s="353"/>
      <c r="D41" s="353"/>
      <c r="E41" s="353"/>
      <c r="F41" s="353"/>
      <c r="G41" s="353"/>
      <c r="H41" s="353"/>
      <c r="I41" s="353"/>
      <c r="J41" s="45">
        <v>16256</v>
      </c>
      <c r="K41" s="43"/>
      <c r="L41" s="43"/>
      <c r="M41" s="43"/>
      <c r="N41" s="43"/>
      <c r="O41" s="43"/>
      <c r="P41" s="43"/>
      <c r="Q41" s="43"/>
    </row>
    <row r="42" spans="1:18">
      <c r="A42" s="352" t="s">
        <v>40</v>
      </c>
      <c r="B42" s="353"/>
      <c r="C42" s="353"/>
      <c r="D42" s="353"/>
      <c r="E42" s="353"/>
      <c r="F42" s="353"/>
      <c r="G42" s="353"/>
      <c r="H42" s="353"/>
      <c r="I42" s="353"/>
      <c r="J42" s="45">
        <v>10003</v>
      </c>
      <c r="K42" s="43"/>
      <c r="L42" s="43"/>
      <c r="M42" s="43"/>
      <c r="N42" s="43"/>
      <c r="O42" s="43"/>
      <c r="P42" s="43"/>
      <c r="Q42" s="43"/>
    </row>
    <row r="43" spans="1:18">
      <c r="A43" s="352" t="s">
        <v>35</v>
      </c>
      <c r="B43" s="353"/>
      <c r="C43" s="353"/>
      <c r="D43" s="353"/>
      <c r="E43" s="353"/>
      <c r="F43" s="353"/>
      <c r="G43" s="353"/>
      <c r="H43" s="353"/>
      <c r="I43" s="353"/>
      <c r="J43" s="43"/>
      <c r="K43" s="43"/>
      <c r="L43" s="43"/>
      <c r="M43" s="43"/>
      <c r="N43" s="43"/>
      <c r="O43" s="43"/>
      <c r="P43" s="43"/>
      <c r="Q43" s="43"/>
    </row>
    <row r="44" spans="1:18">
      <c r="A44" s="352" t="s">
        <v>171</v>
      </c>
      <c r="B44" s="353"/>
      <c r="C44" s="353"/>
      <c r="D44" s="353"/>
      <c r="E44" s="353"/>
      <c r="F44" s="353"/>
      <c r="G44" s="353"/>
      <c r="H44" s="353"/>
      <c r="I44" s="353"/>
      <c r="J44" s="45">
        <v>10003</v>
      </c>
      <c r="K44" s="43"/>
      <c r="L44" s="43"/>
      <c r="M44" s="43"/>
      <c r="N44" s="43"/>
      <c r="O44" s="43"/>
      <c r="P44" s="43"/>
      <c r="Q44" s="43"/>
      <c r="R44">
        <f>J44</f>
        <v>10003</v>
      </c>
    </row>
    <row r="45" spans="1:18">
      <c r="A45" s="354" t="s">
        <v>42</v>
      </c>
      <c r="B45" s="353"/>
      <c r="C45" s="353"/>
      <c r="D45" s="353"/>
      <c r="E45" s="353"/>
      <c r="F45" s="353"/>
      <c r="G45" s="353"/>
      <c r="H45" s="353"/>
      <c r="I45" s="353"/>
      <c r="J45" s="46">
        <v>51268</v>
      </c>
      <c r="K45" s="43"/>
      <c r="L45" s="43"/>
      <c r="M45" s="43"/>
      <c r="N45" s="43"/>
      <c r="O45" s="46">
        <v>184.01</v>
      </c>
      <c r="P45" s="43"/>
      <c r="Q45" s="43"/>
    </row>
    <row r="46" spans="1:18"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8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8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367" t="s">
        <v>47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</row>
    <row r="50" spans="1:17">
      <c r="A50" s="369" t="s">
        <v>48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A22:A24"/>
    <mergeCell ref="A49:Q49"/>
    <mergeCell ref="J16:K16"/>
    <mergeCell ref="J17:K17"/>
    <mergeCell ref="A37:I37"/>
    <mergeCell ref="A38:I38"/>
    <mergeCell ref="Q22:Q24"/>
    <mergeCell ref="J23:J24"/>
    <mergeCell ref="K23:M23"/>
    <mergeCell ref="J22:M22"/>
    <mergeCell ref="P22:P24"/>
    <mergeCell ref="F23:F24"/>
    <mergeCell ref="F22:I22"/>
    <mergeCell ref="G23:I23"/>
    <mergeCell ref="C22:C24"/>
    <mergeCell ref="N22:N24"/>
    <mergeCell ref="O22:O24"/>
    <mergeCell ref="B22:B24"/>
    <mergeCell ref="D22:D24"/>
    <mergeCell ref="A50:Q50"/>
    <mergeCell ref="J18:K18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E22:E24"/>
    <mergeCell ref="A45:I45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3430"/>
  <sheetViews>
    <sheetView showGridLines="0" topLeftCell="A28" zoomScaleNormal="75" zoomScaleSheetLayoutView="75" workbookViewId="0">
      <selection activeCell="S40" sqref="S4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8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25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25</v>
      </c>
      <c r="O4" s="10"/>
      <c r="P4" s="10"/>
      <c r="Q4" s="10"/>
      <c r="R4" s="16"/>
    </row>
    <row r="5" spans="1:18" hidden="1" outlineLevel="1">
      <c r="A5" s="20" t="s">
        <v>21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194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43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C12" s="29" t="s">
        <v>2</v>
      </c>
      <c r="D12" s="30" t="s">
        <v>195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359" t="s">
        <v>44</v>
      </c>
      <c r="K16" s="360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359" t="s">
        <v>46</v>
      </c>
      <c r="K17" s="360"/>
      <c r="L17" s="21" t="s">
        <v>45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359" t="s">
        <v>51</v>
      </c>
      <c r="K18" s="360"/>
      <c r="L18" s="21" t="s">
        <v>52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8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62" t="s">
        <v>4</v>
      </c>
      <c r="B22" s="364" t="s">
        <v>11</v>
      </c>
      <c r="C22" s="362" t="s">
        <v>5</v>
      </c>
      <c r="D22" s="362" t="s">
        <v>6</v>
      </c>
      <c r="E22" s="362" t="s">
        <v>7</v>
      </c>
      <c r="F22" s="362" t="s">
        <v>22</v>
      </c>
      <c r="G22" s="363"/>
      <c r="H22" s="363"/>
      <c r="I22" s="363"/>
      <c r="J22" s="362" t="s">
        <v>23</v>
      </c>
      <c r="K22" s="363"/>
      <c r="L22" s="363"/>
      <c r="M22" s="363"/>
      <c r="N22" s="362" t="s">
        <v>13</v>
      </c>
      <c r="O22" s="362" t="s">
        <v>15</v>
      </c>
      <c r="P22" s="362" t="s">
        <v>14</v>
      </c>
      <c r="Q22" s="362" t="s">
        <v>16</v>
      </c>
    </row>
    <row r="23" spans="1:17" ht="15.75" customHeight="1">
      <c r="A23" s="363"/>
      <c r="B23" s="365"/>
      <c r="C23" s="366"/>
      <c r="D23" s="362"/>
      <c r="E23" s="363"/>
      <c r="F23" s="362" t="s">
        <v>8</v>
      </c>
      <c r="G23" s="362" t="s">
        <v>10</v>
      </c>
      <c r="H23" s="363"/>
      <c r="I23" s="363"/>
      <c r="J23" s="362" t="s">
        <v>8</v>
      </c>
      <c r="K23" s="362" t="s">
        <v>10</v>
      </c>
      <c r="L23" s="363"/>
      <c r="M23" s="363"/>
      <c r="N23" s="362"/>
      <c r="O23" s="362"/>
      <c r="P23" s="362"/>
      <c r="Q23" s="362"/>
    </row>
    <row r="24" spans="1:17" ht="15.75" customHeight="1">
      <c r="A24" s="363"/>
      <c r="B24" s="365"/>
      <c r="C24" s="366"/>
      <c r="D24" s="362"/>
      <c r="E24" s="363"/>
      <c r="F24" s="363"/>
      <c r="G24" s="1" t="s">
        <v>9</v>
      </c>
      <c r="H24" s="1" t="s">
        <v>18</v>
      </c>
      <c r="I24" s="1" t="s">
        <v>12</v>
      </c>
      <c r="J24" s="363"/>
      <c r="K24" s="1" t="s">
        <v>9</v>
      </c>
      <c r="L24" s="1" t="s">
        <v>18</v>
      </c>
      <c r="M24" s="1" t="s">
        <v>12</v>
      </c>
      <c r="N24" s="362"/>
      <c r="O24" s="362"/>
      <c r="P24" s="362"/>
      <c r="Q24" s="36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361" t="s">
        <v>26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</row>
    <row r="27" spans="1:17" ht="99">
      <c r="A27" s="9">
        <v>1</v>
      </c>
      <c r="B27" s="39" t="s">
        <v>27</v>
      </c>
      <c r="C27" s="40" t="s">
        <v>29</v>
      </c>
      <c r="D27" s="41" t="s">
        <v>28</v>
      </c>
      <c r="E27" s="42">
        <v>1</v>
      </c>
      <c r="F27" s="43">
        <v>535.51</v>
      </c>
      <c r="G27" s="43">
        <v>535.51</v>
      </c>
      <c r="H27" s="43"/>
      <c r="I27" s="43"/>
      <c r="J27" s="43">
        <v>536</v>
      </c>
      <c r="K27" s="43">
        <v>536</v>
      </c>
      <c r="L27" s="43"/>
      <c r="M27" s="43"/>
      <c r="N27" s="43">
        <v>32.886000000000003</v>
      </c>
      <c r="O27" s="43">
        <v>32.89</v>
      </c>
      <c r="P27" s="43"/>
      <c r="Q27" s="43"/>
    </row>
    <row r="28" spans="1:17" ht="132">
      <c r="A28" s="9">
        <v>2</v>
      </c>
      <c r="B28" s="39" t="s">
        <v>30</v>
      </c>
      <c r="C28" s="40" t="s">
        <v>32</v>
      </c>
      <c r="D28" s="41" t="s">
        <v>31</v>
      </c>
      <c r="E28" s="42">
        <v>4</v>
      </c>
      <c r="F28" s="43">
        <v>257.56</v>
      </c>
      <c r="G28" s="43">
        <v>257.56</v>
      </c>
      <c r="H28" s="43"/>
      <c r="I28" s="43"/>
      <c r="J28" s="43">
        <v>1030</v>
      </c>
      <c r="K28" s="43">
        <v>1030</v>
      </c>
      <c r="L28" s="43"/>
      <c r="M28" s="43"/>
      <c r="N28" s="43">
        <v>15.816599999999999</v>
      </c>
      <c r="O28" s="43">
        <v>63.27</v>
      </c>
      <c r="P28" s="43"/>
      <c r="Q28" s="43"/>
    </row>
    <row r="29" spans="1:17">
      <c r="A29" s="352" t="s">
        <v>33</v>
      </c>
      <c r="B29" s="353"/>
      <c r="C29" s="353"/>
      <c r="D29" s="353"/>
      <c r="E29" s="353"/>
      <c r="F29" s="353"/>
      <c r="G29" s="353"/>
      <c r="H29" s="353"/>
      <c r="I29" s="353"/>
      <c r="J29" s="45">
        <v>1566</v>
      </c>
      <c r="K29" s="45">
        <v>1566</v>
      </c>
      <c r="L29" s="43"/>
      <c r="M29" s="43"/>
      <c r="N29" s="43"/>
      <c r="O29" s="45">
        <v>96.16</v>
      </c>
      <c r="P29" s="43"/>
      <c r="Q29" s="43"/>
    </row>
    <row r="30" spans="1:17">
      <c r="A30" s="352" t="s">
        <v>34</v>
      </c>
      <c r="B30" s="353"/>
      <c r="C30" s="353"/>
      <c r="D30" s="353"/>
      <c r="E30" s="353"/>
      <c r="F30" s="353"/>
      <c r="G30" s="353"/>
      <c r="H30" s="353"/>
      <c r="I30" s="353"/>
      <c r="J30" s="45">
        <v>2036</v>
      </c>
      <c r="K30" s="45">
        <v>2036</v>
      </c>
      <c r="L30" s="43"/>
      <c r="M30" s="43"/>
      <c r="N30" s="43"/>
      <c r="O30" s="45">
        <v>125.01</v>
      </c>
      <c r="P30" s="43"/>
      <c r="Q30" s="43"/>
    </row>
    <row r="31" spans="1:17">
      <c r="A31" s="352" t="s">
        <v>35</v>
      </c>
      <c r="B31" s="353"/>
      <c r="C31" s="353"/>
      <c r="D31" s="353"/>
      <c r="E31" s="353"/>
      <c r="F31" s="353"/>
      <c r="G31" s="353"/>
      <c r="H31" s="353"/>
      <c r="I31" s="353"/>
      <c r="J31" s="43"/>
      <c r="K31" s="43"/>
      <c r="L31" s="43"/>
      <c r="M31" s="43"/>
      <c r="N31" s="43"/>
      <c r="O31" s="43"/>
      <c r="P31" s="43"/>
      <c r="Q31" s="43"/>
    </row>
    <row r="32" spans="1:17" ht="24.75" customHeight="1">
      <c r="A32" s="352" t="s">
        <v>36</v>
      </c>
      <c r="B32" s="353"/>
      <c r="C32" s="353"/>
      <c r="D32" s="353"/>
      <c r="E32" s="353"/>
      <c r="F32" s="353"/>
      <c r="G32" s="353"/>
      <c r="H32" s="353"/>
      <c r="I32" s="353"/>
      <c r="J32" s="45">
        <v>470</v>
      </c>
      <c r="K32" s="45">
        <v>470</v>
      </c>
      <c r="L32" s="43"/>
      <c r="M32" s="43"/>
      <c r="N32" s="43"/>
      <c r="O32" s="45">
        <v>28.847999999999999</v>
      </c>
      <c r="P32" s="43"/>
      <c r="Q32" s="43"/>
    </row>
    <row r="33" spans="1:19">
      <c r="A33" s="352" t="s">
        <v>37</v>
      </c>
      <c r="B33" s="353"/>
      <c r="C33" s="353"/>
      <c r="D33" s="353"/>
      <c r="E33" s="353"/>
      <c r="F33" s="353"/>
      <c r="G33" s="353"/>
      <c r="H33" s="353"/>
      <c r="I33" s="353"/>
      <c r="J33" s="45">
        <v>20156</v>
      </c>
      <c r="K33" s="45">
        <v>20156</v>
      </c>
      <c r="L33" s="43"/>
      <c r="M33" s="43"/>
      <c r="N33" s="43"/>
      <c r="O33" s="45">
        <v>125.01</v>
      </c>
      <c r="P33" s="43"/>
      <c r="Q33" s="43"/>
    </row>
    <row r="34" spans="1:19">
      <c r="A34" s="352" t="s">
        <v>38</v>
      </c>
      <c r="B34" s="353"/>
      <c r="C34" s="353"/>
      <c r="D34" s="353"/>
      <c r="E34" s="353"/>
      <c r="F34" s="353"/>
      <c r="G34" s="353"/>
      <c r="H34" s="353"/>
      <c r="I34" s="353"/>
      <c r="J34" s="45">
        <v>13101</v>
      </c>
      <c r="K34" s="43"/>
      <c r="L34" s="43"/>
      <c r="M34" s="43"/>
      <c r="N34" s="43"/>
      <c r="O34" s="43"/>
      <c r="P34" s="43"/>
      <c r="Q34" s="43"/>
    </row>
    <row r="35" spans="1:19">
      <c r="A35" s="352" t="s">
        <v>35</v>
      </c>
      <c r="B35" s="353"/>
      <c r="C35" s="353"/>
      <c r="D35" s="353"/>
      <c r="E35" s="353"/>
      <c r="F35" s="353"/>
      <c r="G35" s="353"/>
      <c r="H35" s="353"/>
      <c r="I35" s="353"/>
      <c r="J35" s="43"/>
      <c r="K35" s="43"/>
      <c r="L35" s="43"/>
      <c r="M35" s="43"/>
      <c r="N35" s="43"/>
      <c r="O35" s="43"/>
      <c r="P35" s="43"/>
      <c r="Q35" s="43"/>
    </row>
    <row r="36" spans="1:19">
      <c r="A36" s="352" t="s">
        <v>39</v>
      </c>
      <c r="B36" s="353"/>
      <c r="C36" s="353"/>
      <c r="D36" s="353"/>
      <c r="E36" s="353"/>
      <c r="F36" s="353"/>
      <c r="G36" s="353"/>
      <c r="H36" s="353"/>
      <c r="I36" s="353"/>
      <c r="J36" s="45">
        <v>13101</v>
      </c>
      <c r="K36" s="43"/>
      <c r="L36" s="43"/>
      <c r="M36" s="43"/>
      <c r="N36" s="43"/>
      <c r="O36" s="43"/>
      <c r="P36" s="43"/>
      <c r="Q36" s="43"/>
    </row>
    <row r="37" spans="1:19">
      <c r="A37" s="352" t="s">
        <v>40</v>
      </c>
      <c r="B37" s="353"/>
      <c r="C37" s="353"/>
      <c r="D37" s="353"/>
      <c r="E37" s="353"/>
      <c r="F37" s="353"/>
      <c r="G37" s="353"/>
      <c r="H37" s="353"/>
      <c r="I37" s="353"/>
      <c r="J37" s="45">
        <v>8062</v>
      </c>
      <c r="K37" s="43"/>
      <c r="L37" s="43"/>
      <c r="M37" s="43"/>
      <c r="N37" s="43"/>
      <c r="O37" s="43"/>
      <c r="P37" s="43"/>
      <c r="Q37" s="43"/>
    </row>
    <row r="38" spans="1:19">
      <c r="A38" s="352" t="s">
        <v>35</v>
      </c>
      <c r="B38" s="353"/>
      <c r="C38" s="353"/>
      <c r="D38" s="353"/>
      <c r="E38" s="353"/>
      <c r="F38" s="353"/>
      <c r="G38" s="353"/>
      <c r="H38" s="353"/>
      <c r="I38" s="353"/>
      <c r="J38" s="43"/>
      <c r="K38" s="43"/>
      <c r="L38" s="43"/>
      <c r="M38" s="43"/>
      <c r="N38" s="43"/>
      <c r="O38" s="43"/>
      <c r="P38" s="43"/>
      <c r="Q38" s="43"/>
    </row>
    <row r="39" spans="1:19">
      <c r="A39" s="352" t="s">
        <v>41</v>
      </c>
      <c r="B39" s="353"/>
      <c r="C39" s="353"/>
      <c r="D39" s="353"/>
      <c r="E39" s="353"/>
      <c r="F39" s="353"/>
      <c r="G39" s="353"/>
      <c r="H39" s="353"/>
      <c r="I39" s="353"/>
      <c r="J39" s="45">
        <v>8062</v>
      </c>
      <c r="K39" s="43"/>
      <c r="L39" s="43"/>
      <c r="M39" s="43"/>
      <c r="N39" s="43"/>
      <c r="O39" s="43"/>
      <c r="P39" s="43"/>
      <c r="Q39" s="43"/>
      <c r="S39">
        <f>J39</f>
        <v>8062</v>
      </c>
    </row>
    <row r="40" spans="1:19">
      <c r="A40" s="354" t="s">
        <v>42</v>
      </c>
      <c r="B40" s="353"/>
      <c r="C40" s="353"/>
      <c r="D40" s="353"/>
      <c r="E40" s="353"/>
      <c r="F40" s="353"/>
      <c r="G40" s="353"/>
      <c r="H40" s="353"/>
      <c r="I40" s="353"/>
      <c r="J40" s="46">
        <v>41319</v>
      </c>
      <c r="K40" s="43"/>
      <c r="L40" s="43"/>
      <c r="M40" s="43"/>
      <c r="N40" s="43"/>
      <c r="O40" s="46">
        <v>125.01</v>
      </c>
      <c r="P40" s="43"/>
      <c r="Q40" s="43"/>
    </row>
    <row r="41" spans="1:19"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9"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9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9">
      <c r="A44" s="367" t="s">
        <v>47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</row>
    <row r="45" spans="1:19">
      <c r="A45" s="369" t="s">
        <v>48</v>
      </c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</row>
    <row r="46" spans="1:19"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9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9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6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6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6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6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6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6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6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6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6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6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6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6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6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6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6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6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3">
    <mergeCell ref="A40:I40"/>
    <mergeCell ref="J16:K16"/>
    <mergeCell ref="J17:K17"/>
    <mergeCell ref="A44:Q44"/>
    <mergeCell ref="A45:Q45"/>
    <mergeCell ref="J18:K18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Q22:Q24"/>
    <mergeCell ref="J23:J24"/>
    <mergeCell ref="K23:M23"/>
    <mergeCell ref="J22:M22"/>
    <mergeCell ref="P22:P24"/>
    <mergeCell ref="G23:I23"/>
    <mergeCell ref="A32:I32"/>
    <mergeCell ref="A33:I33"/>
    <mergeCell ref="O22:O24"/>
    <mergeCell ref="N22:N24"/>
    <mergeCell ref="A22:A24"/>
    <mergeCell ref="C22:C24"/>
    <mergeCell ref="D22:D24"/>
    <mergeCell ref="E22:E24"/>
    <mergeCell ref="B22:B24"/>
    <mergeCell ref="F23:F24"/>
    <mergeCell ref="F22:I22"/>
  </mergeCells>
  <phoneticPr fontId="1" type="noConversion"/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57"/>
  </sheetPr>
  <dimension ref="A1:EZ91"/>
  <sheetViews>
    <sheetView tabSelected="1" view="pageBreakPreview" topLeftCell="A43" zoomScaleNormal="100" zoomScaleSheetLayoutView="100" workbookViewId="0">
      <selection activeCell="J79" sqref="J79"/>
    </sheetView>
  </sheetViews>
  <sheetFormatPr defaultRowHeight="12.75"/>
  <cols>
    <col min="1" max="1" width="4" style="93" customWidth="1"/>
    <col min="2" max="2" width="10.28515625" style="93" customWidth="1"/>
    <col min="3" max="3" width="26" style="93" customWidth="1"/>
    <col min="4" max="4" width="11.140625" style="93" customWidth="1"/>
    <col min="5" max="5" width="12.42578125" style="93" bestFit="1" customWidth="1"/>
    <col min="6" max="6" width="12.140625" style="263" bestFit="1" customWidth="1"/>
    <col min="7" max="7" width="19.42578125" style="93" customWidth="1"/>
    <col min="8" max="8" width="14" style="93" bestFit="1" customWidth="1"/>
    <col min="9" max="9" width="9.5703125" style="93" bestFit="1" customWidth="1"/>
    <col min="10" max="10" width="25.85546875" style="93" customWidth="1"/>
    <col min="11" max="11" width="9.5703125" style="93" bestFit="1" customWidth="1"/>
    <col min="12" max="256" width="9.140625" style="93"/>
    <col min="257" max="257" width="4" style="93" customWidth="1"/>
    <col min="258" max="258" width="10.28515625" style="93" customWidth="1"/>
    <col min="259" max="259" width="26" style="93" customWidth="1"/>
    <col min="260" max="260" width="11.140625" style="93" customWidth="1"/>
    <col min="261" max="261" width="12.42578125" style="93" bestFit="1" customWidth="1"/>
    <col min="262" max="262" width="12.140625" style="93" bestFit="1" customWidth="1"/>
    <col min="263" max="263" width="19.42578125" style="93" customWidth="1"/>
    <col min="264" max="264" width="14" style="93" bestFit="1" customWidth="1"/>
    <col min="265" max="265" width="9.5703125" style="93" bestFit="1" customWidth="1"/>
    <col min="266" max="266" width="25.85546875" style="93" customWidth="1"/>
    <col min="267" max="267" width="9.5703125" style="93" bestFit="1" customWidth="1"/>
    <col min="268" max="512" width="9.140625" style="93"/>
    <col min="513" max="513" width="4" style="93" customWidth="1"/>
    <col min="514" max="514" width="10.28515625" style="93" customWidth="1"/>
    <col min="515" max="515" width="26" style="93" customWidth="1"/>
    <col min="516" max="516" width="11.140625" style="93" customWidth="1"/>
    <col min="517" max="517" width="12.42578125" style="93" bestFit="1" customWidth="1"/>
    <col min="518" max="518" width="12.140625" style="93" bestFit="1" customWidth="1"/>
    <col min="519" max="519" width="19.42578125" style="93" customWidth="1"/>
    <col min="520" max="520" width="14" style="93" bestFit="1" customWidth="1"/>
    <col min="521" max="521" width="9.5703125" style="93" bestFit="1" customWidth="1"/>
    <col min="522" max="522" width="25.85546875" style="93" customWidth="1"/>
    <col min="523" max="523" width="9.5703125" style="93" bestFit="1" customWidth="1"/>
    <col min="524" max="768" width="9.140625" style="93"/>
    <col min="769" max="769" width="4" style="93" customWidth="1"/>
    <col min="770" max="770" width="10.28515625" style="93" customWidth="1"/>
    <col min="771" max="771" width="26" style="93" customWidth="1"/>
    <col min="772" max="772" width="11.140625" style="93" customWidth="1"/>
    <col min="773" max="773" width="12.42578125" style="93" bestFit="1" customWidth="1"/>
    <col min="774" max="774" width="12.140625" style="93" bestFit="1" customWidth="1"/>
    <col min="775" max="775" width="19.42578125" style="93" customWidth="1"/>
    <col min="776" max="776" width="14" style="93" bestFit="1" customWidth="1"/>
    <col min="777" max="777" width="9.5703125" style="93" bestFit="1" customWidth="1"/>
    <col min="778" max="778" width="25.85546875" style="93" customWidth="1"/>
    <col min="779" max="779" width="9.5703125" style="93" bestFit="1" customWidth="1"/>
    <col min="780" max="1024" width="9.140625" style="93"/>
    <col min="1025" max="1025" width="4" style="93" customWidth="1"/>
    <col min="1026" max="1026" width="10.28515625" style="93" customWidth="1"/>
    <col min="1027" max="1027" width="26" style="93" customWidth="1"/>
    <col min="1028" max="1028" width="11.140625" style="93" customWidth="1"/>
    <col min="1029" max="1029" width="12.42578125" style="93" bestFit="1" customWidth="1"/>
    <col min="1030" max="1030" width="12.140625" style="93" bestFit="1" customWidth="1"/>
    <col min="1031" max="1031" width="19.42578125" style="93" customWidth="1"/>
    <col min="1032" max="1032" width="14" style="93" bestFit="1" customWidth="1"/>
    <col min="1033" max="1033" width="9.5703125" style="93" bestFit="1" customWidth="1"/>
    <col min="1034" max="1034" width="25.85546875" style="93" customWidth="1"/>
    <col min="1035" max="1035" width="9.5703125" style="93" bestFit="1" customWidth="1"/>
    <col min="1036" max="1280" width="9.140625" style="93"/>
    <col min="1281" max="1281" width="4" style="93" customWidth="1"/>
    <col min="1282" max="1282" width="10.28515625" style="93" customWidth="1"/>
    <col min="1283" max="1283" width="26" style="93" customWidth="1"/>
    <col min="1284" max="1284" width="11.140625" style="93" customWidth="1"/>
    <col min="1285" max="1285" width="12.42578125" style="93" bestFit="1" customWidth="1"/>
    <col min="1286" max="1286" width="12.140625" style="93" bestFit="1" customWidth="1"/>
    <col min="1287" max="1287" width="19.42578125" style="93" customWidth="1"/>
    <col min="1288" max="1288" width="14" style="93" bestFit="1" customWidth="1"/>
    <col min="1289" max="1289" width="9.5703125" style="93" bestFit="1" customWidth="1"/>
    <col min="1290" max="1290" width="25.85546875" style="93" customWidth="1"/>
    <col min="1291" max="1291" width="9.5703125" style="93" bestFit="1" customWidth="1"/>
    <col min="1292" max="1536" width="9.140625" style="93"/>
    <col min="1537" max="1537" width="4" style="93" customWidth="1"/>
    <col min="1538" max="1538" width="10.28515625" style="93" customWidth="1"/>
    <col min="1539" max="1539" width="26" style="93" customWidth="1"/>
    <col min="1540" max="1540" width="11.140625" style="93" customWidth="1"/>
    <col min="1541" max="1541" width="12.42578125" style="93" bestFit="1" customWidth="1"/>
    <col min="1542" max="1542" width="12.140625" style="93" bestFit="1" customWidth="1"/>
    <col min="1543" max="1543" width="19.42578125" style="93" customWidth="1"/>
    <col min="1544" max="1544" width="14" style="93" bestFit="1" customWidth="1"/>
    <col min="1545" max="1545" width="9.5703125" style="93" bestFit="1" customWidth="1"/>
    <col min="1546" max="1546" width="25.85546875" style="93" customWidth="1"/>
    <col min="1547" max="1547" width="9.5703125" style="93" bestFit="1" customWidth="1"/>
    <col min="1548" max="1792" width="9.140625" style="93"/>
    <col min="1793" max="1793" width="4" style="93" customWidth="1"/>
    <col min="1794" max="1794" width="10.28515625" style="93" customWidth="1"/>
    <col min="1795" max="1795" width="26" style="93" customWidth="1"/>
    <col min="1796" max="1796" width="11.140625" style="93" customWidth="1"/>
    <col min="1797" max="1797" width="12.42578125" style="93" bestFit="1" customWidth="1"/>
    <col min="1798" max="1798" width="12.140625" style="93" bestFit="1" customWidth="1"/>
    <col min="1799" max="1799" width="19.42578125" style="93" customWidth="1"/>
    <col min="1800" max="1800" width="14" style="93" bestFit="1" customWidth="1"/>
    <col min="1801" max="1801" width="9.5703125" style="93" bestFit="1" customWidth="1"/>
    <col min="1802" max="1802" width="25.85546875" style="93" customWidth="1"/>
    <col min="1803" max="1803" width="9.5703125" style="93" bestFit="1" customWidth="1"/>
    <col min="1804" max="2048" width="9.140625" style="93"/>
    <col min="2049" max="2049" width="4" style="93" customWidth="1"/>
    <col min="2050" max="2050" width="10.28515625" style="93" customWidth="1"/>
    <col min="2051" max="2051" width="26" style="93" customWidth="1"/>
    <col min="2052" max="2052" width="11.140625" style="93" customWidth="1"/>
    <col min="2053" max="2053" width="12.42578125" style="93" bestFit="1" customWidth="1"/>
    <col min="2054" max="2054" width="12.140625" style="93" bestFit="1" customWidth="1"/>
    <col min="2055" max="2055" width="19.42578125" style="93" customWidth="1"/>
    <col min="2056" max="2056" width="14" style="93" bestFit="1" customWidth="1"/>
    <col min="2057" max="2057" width="9.5703125" style="93" bestFit="1" customWidth="1"/>
    <col min="2058" max="2058" width="25.85546875" style="93" customWidth="1"/>
    <col min="2059" max="2059" width="9.5703125" style="93" bestFit="1" customWidth="1"/>
    <col min="2060" max="2304" width="9.140625" style="93"/>
    <col min="2305" max="2305" width="4" style="93" customWidth="1"/>
    <col min="2306" max="2306" width="10.28515625" style="93" customWidth="1"/>
    <col min="2307" max="2307" width="26" style="93" customWidth="1"/>
    <col min="2308" max="2308" width="11.140625" style="93" customWidth="1"/>
    <col min="2309" max="2309" width="12.42578125" style="93" bestFit="1" customWidth="1"/>
    <col min="2310" max="2310" width="12.140625" style="93" bestFit="1" customWidth="1"/>
    <col min="2311" max="2311" width="19.42578125" style="93" customWidth="1"/>
    <col min="2312" max="2312" width="14" style="93" bestFit="1" customWidth="1"/>
    <col min="2313" max="2313" width="9.5703125" style="93" bestFit="1" customWidth="1"/>
    <col min="2314" max="2314" width="25.85546875" style="93" customWidth="1"/>
    <col min="2315" max="2315" width="9.5703125" style="93" bestFit="1" customWidth="1"/>
    <col min="2316" max="2560" width="9.140625" style="93"/>
    <col min="2561" max="2561" width="4" style="93" customWidth="1"/>
    <col min="2562" max="2562" width="10.28515625" style="93" customWidth="1"/>
    <col min="2563" max="2563" width="26" style="93" customWidth="1"/>
    <col min="2564" max="2564" width="11.140625" style="93" customWidth="1"/>
    <col min="2565" max="2565" width="12.42578125" style="93" bestFit="1" customWidth="1"/>
    <col min="2566" max="2566" width="12.140625" style="93" bestFit="1" customWidth="1"/>
    <col min="2567" max="2567" width="19.42578125" style="93" customWidth="1"/>
    <col min="2568" max="2568" width="14" style="93" bestFit="1" customWidth="1"/>
    <col min="2569" max="2569" width="9.5703125" style="93" bestFit="1" customWidth="1"/>
    <col min="2570" max="2570" width="25.85546875" style="93" customWidth="1"/>
    <col min="2571" max="2571" width="9.5703125" style="93" bestFit="1" customWidth="1"/>
    <col min="2572" max="2816" width="9.140625" style="93"/>
    <col min="2817" max="2817" width="4" style="93" customWidth="1"/>
    <col min="2818" max="2818" width="10.28515625" style="93" customWidth="1"/>
    <col min="2819" max="2819" width="26" style="93" customWidth="1"/>
    <col min="2820" max="2820" width="11.140625" style="93" customWidth="1"/>
    <col min="2821" max="2821" width="12.42578125" style="93" bestFit="1" customWidth="1"/>
    <col min="2822" max="2822" width="12.140625" style="93" bestFit="1" customWidth="1"/>
    <col min="2823" max="2823" width="19.42578125" style="93" customWidth="1"/>
    <col min="2824" max="2824" width="14" style="93" bestFit="1" customWidth="1"/>
    <col min="2825" max="2825" width="9.5703125" style="93" bestFit="1" customWidth="1"/>
    <col min="2826" max="2826" width="25.85546875" style="93" customWidth="1"/>
    <col min="2827" max="2827" width="9.5703125" style="93" bestFit="1" customWidth="1"/>
    <col min="2828" max="3072" width="9.140625" style="93"/>
    <col min="3073" max="3073" width="4" style="93" customWidth="1"/>
    <col min="3074" max="3074" width="10.28515625" style="93" customWidth="1"/>
    <col min="3075" max="3075" width="26" style="93" customWidth="1"/>
    <col min="3076" max="3076" width="11.140625" style="93" customWidth="1"/>
    <col min="3077" max="3077" width="12.42578125" style="93" bestFit="1" customWidth="1"/>
    <col min="3078" max="3078" width="12.140625" style="93" bestFit="1" customWidth="1"/>
    <col min="3079" max="3079" width="19.42578125" style="93" customWidth="1"/>
    <col min="3080" max="3080" width="14" style="93" bestFit="1" customWidth="1"/>
    <col min="3081" max="3081" width="9.5703125" style="93" bestFit="1" customWidth="1"/>
    <col min="3082" max="3082" width="25.85546875" style="93" customWidth="1"/>
    <col min="3083" max="3083" width="9.5703125" style="93" bestFit="1" customWidth="1"/>
    <col min="3084" max="3328" width="9.140625" style="93"/>
    <col min="3329" max="3329" width="4" style="93" customWidth="1"/>
    <col min="3330" max="3330" width="10.28515625" style="93" customWidth="1"/>
    <col min="3331" max="3331" width="26" style="93" customWidth="1"/>
    <col min="3332" max="3332" width="11.140625" style="93" customWidth="1"/>
    <col min="3333" max="3333" width="12.42578125" style="93" bestFit="1" customWidth="1"/>
    <col min="3334" max="3334" width="12.140625" style="93" bestFit="1" customWidth="1"/>
    <col min="3335" max="3335" width="19.42578125" style="93" customWidth="1"/>
    <col min="3336" max="3336" width="14" style="93" bestFit="1" customWidth="1"/>
    <col min="3337" max="3337" width="9.5703125" style="93" bestFit="1" customWidth="1"/>
    <col min="3338" max="3338" width="25.85546875" style="93" customWidth="1"/>
    <col min="3339" max="3339" width="9.5703125" style="93" bestFit="1" customWidth="1"/>
    <col min="3340" max="3584" width="9.140625" style="93"/>
    <col min="3585" max="3585" width="4" style="93" customWidth="1"/>
    <col min="3586" max="3586" width="10.28515625" style="93" customWidth="1"/>
    <col min="3587" max="3587" width="26" style="93" customWidth="1"/>
    <col min="3588" max="3588" width="11.140625" style="93" customWidth="1"/>
    <col min="3589" max="3589" width="12.42578125" style="93" bestFit="1" customWidth="1"/>
    <col min="3590" max="3590" width="12.140625" style="93" bestFit="1" customWidth="1"/>
    <col min="3591" max="3591" width="19.42578125" style="93" customWidth="1"/>
    <col min="3592" max="3592" width="14" style="93" bestFit="1" customWidth="1"/>
    <col min="3593" max="3593" width="9.5703125" style="93" bestFit="1" customWidth="1"/>
    <col min="3594" max="3594" width="25.85546875" style="93" customWidth="1"/>
    <col min="3595" max="3595" width="9.5703125" style="93" bestFit="1" customWidth="1"/>
    <col min="3596" max="3840" width="9.140625" style="93"/>
    <col min="3841" max="3841" width="4" style="93" customWidth="1"/>
    <col min="3842" max="3842" width="10.28515625" style="93" customWidth="1"/>
    <col min="3843" max="3843" width="26" style="93" customWidth="1"/>
    <col min="3844" max="3844" width="11.140625" style="93" customWidth="1"/>
    <col min="3845" max="3845" width="12.42578125" style="93" bestFit="1" customWidth="1"/>
    <col min="3846" max="3846" width="12.140625" style="93" bestFit="1" customWidth="1"/>
    <col min="3847" max="3847" width="19.42578125" style="93" customWidth="1"/>
    <col min="3848" max="3848" width="14" style="93" bestFit="1" customWidth="1"/>
    <col min="3849" max="3849" width="9.5703125" style="93" bestFit="1" customWidth="1"/>
    <col min="3850" max="3850" width="25.85546875" style="93" customWidth="1"/>
    <col min="3851" max="3851" width="9.5703125" style="93" bestFit="1" customWidth="1"/>
    <col min="3852" max="4096" width="9.140625" style="93"/>
    <col min="4097" max="4097" width="4" style="93" customWidth="1"/>
    <col min="4098" max="4098" width="10.28515625" style="93" customWidth="1"/>
    <col min="4099" max="4099" width="26" style="93" customWidth="1"/>
    <col min="4100" max="4100" width="11.140625" style="93" customWidth="1"/>
    <col min="4101" max="4101" width="12.42578125" style="93" bestFit="1" customWidth="1"/>
    <col min="4102" max="4102" width="12.140625" style="93" bestFit="1" customWidth="1"/>
    <col min="4103" max="4103" width="19.42578125" style="93" customWidth="1"/>
    <col min="4104" max="4104" width="14" style="93" bestFit="1" customWidth="1"/>
    <col min="4105" max="4105" width="9.5703125" style="93" bestFit="1" customWidth="1"/>
    <col min="4106" max="4106" width="25.85546875" style="93" customWidth="1"/>
    <col min="4107" max="4107" width="9.5703125" style="93" bestFit="1" customWidth="1"/>
    <col min="4108" max="4352" width="9.140625" style="93"/>
    <col min="4353" max="4353" width="4" style="93" customWidth="1"/>
    <col min="4354" max="4354" width="10.28515625" style="93" customWidth="1"/>
    <col min="4355" max="4355" width="26" style="93" customWidth="1"/>
    <col min="4356" max="4356" width="11.140625" style="93" customWidth="1"/>
    <col min="4357" max="4357" width="12.42578125" style="93" bestFit="1" customWidth="1"/>
    <col min="4358" max="4358" width="12.140625" style="93" bestFit="1" customWidth="1"/>
    <col min="4359" max="4359" width="19.42578125" style="93" customWidth="1"/>
    <col min="4360" max="4360" width="14" style="93" bestFit="1" customWidth="1"/>
    <col min="4361" max="4361" width="9.5703125" style="93" bestFit="1" customWidth="1"/>
    <col min="4362" max="4362" width="25.85546875" style="93" customWidth="1"/>
    <col min="4363" max="4363" width="9.5703125" style="93" bestFit="1" customWidth="1"/>
    <col min="4364" max="4608" width="9.140625" style="93"/>
    <col min="4609" max="4609" width="4" style="93" customWidth="1"/>
    <col min="4610" max="4610" width="10.28515625" style="93" customWidth="1"/>
    <col min="4611" max="4611" width="26" style="93" customWidth="1"/>
    <col min="4612" max="4612" width="11.140625" style="93" customWidth="1"/>
    <col min="4613" max="4613" width="12.42578125" style="93" bestFit="1" customWidth="1"/>
    <col min="4614" max="4614" width="12.140625" style="93" bestFit="1" customWidth="1"/>
    <col min="4615" max="4615" width="19.42578125" style="93" customWidth="1"/>
    <col min="4616" max="4616" width="14" style="93" bestFit="1" customWidth="1"/>
    <col min="4617" max="4617" width="9.5703125" style="93" bestFit="1" customWidth="1"/>
    <col min="4618" max="4618" width="25.85546875" style="93" customWidth="1"/>
    <col min="4619" max="4619" width="9.5703125" style="93" bestFit="1" customWidth="1"/>
    <col min="4620" max="4864" width="9.140625" style="93"/>
    <col min="4865" max="4865" width="4" style="93" customWidth="1"/>
    <col min="4866" max="4866" width="10.28515625" style="93" customWidth="1"/>
    <col min="4867" max="4867" width="26" style="93" customWidth="1"/>
    <col min="4868" max="4868" width="11.140625" style="93" customWidth="1"/>
    <col min="4869" max="4869" width="12.42578125" style="93" bestFit="1" customWidth="1"/>
    <col min="4870" max="4870" width="12.140625" style="93" bestFit="1" customWidth="1"/>
    <col min="4871" max="4871" width="19.42578125" style="93" customWidth="1"/>
    <col min="4872" max="4872" width="14" style="93" bestFit="1" customWidth="1"/>
    <col min="4873" max="4873" width="9.5703125" style="93" bestFit="1" customWidth="1"/>
    <col min="4874" max="4874" width="25.85546875" style="93" customWidth="1"/>
    <col min="4875" max="4875" width="9.5703125" style="93" bestFit="1" customWidth="1"/>
    <col min="4876" max="5120" width="9.140625" style="93"/>
    <col min="5121" max="5121" width="4" style="93" customWidth="1"/>
    <col min="5122" max="5122" width="10.28515625" style="93" customWidth="1"/>
    <col min="5123" max="5123" width="26" style="93" customWidth="1"/>
    <col min="5124" max="5124" width="11.140625" style="93" customWidth="1"/>
    <col min="5125" max="5125" width="12.42578125" style="93" bestFit="1" customWidth="1"/>
    <col min="5126" max="5126" width="12.140625" style="93" bestFit="1" customWidth="1"/>
    <col min="5127" max="5127" width="19.42578125" style="93" customWidth="1"/>
    <col min="5128" max="5128" width="14" style="93" bestFit="1" customWidth="1"/>
    <col min="5129" max="5129" width="9.5703125" style="93" bestFit="1" customWidth="1"/>
    <col min="5130" max="5130" width="25.85546875" style="93" customWidth="1"/>
    <col min="5131" max="5131" width="9.5703125" style="93" bestFit="1" customWidth="1"/>
    <col min="5132" max="5376" width="9.140625" style="93"/>
    <col min="5377" max="5377" width="4" style="93" customWidth="1"/>
    <col min="5378" max="5378" width="10.28515625" style="93" customWidth="1"/>
    <col min="5379" max="5379" width="26" style="93" customWidth="1"/>
    <col min="5380" max="5380" width="11.140625" style="93" customWidth="1"/>
    <col min="5381" max="5381" width="12.42578125" style="93" bestFit="1" customWidth="1"/>
    <col min="5382" max="5382" width="12.140625" style="93" bestFit="1" customWidth="1"/>
    <col min="5383" max="5383" width="19.42578125" style="93" customWidth="1"/>
    <col min="5384" max="5384" width="14" style="93" bestFit="1" customWidth="1"/>
    <col min="5385" max="5385" width="9.5703125" style="93" bestFit="1" customWidth="1"/>
    <col min="5386" max="5386" width="25.85546875" style="93" customWidth="1"/>
    <col min="5387" max="5387" width="9.5703125" style="93" bestFit="1" customWidth="1"/>
    <col min="5388" max="5632" width="9.140625" style="93"/>
    <col min="5633" max="5633" width="4" style="93" customWidth="1"/>
    <col min="5634" max="5634" width="10.28515625" style="93" customWidth="1"/>
    <col min="5635" max="5635" width="26" style="93" customWidth="1"/>
    <col min="5636" max="5636" width="11.140625" style="93" customWidth="1"/>
    <col min="5637" max="5637" width="12.42578125" style="93" bestFit="1" customWidth="1"/>
    <col min="5638" max="5638" width="12.140625" style="93" bestFit="1" customWidth="1"/>
    <col min="5639" max="5639" width="19.42578125" style="93" customWidth="1"/>
    <col min="5640" max="5640" width="14" style="93" bestFit="1" customWidth="1"/>
    <col min="5641" max="5641" width="9.5703125" style="93" bestFit="1" customWidth="1"/>
    <col min="5642" max="5642" width="25.85546875" style="93" customWidth="1"/>
    <col min="5643" max="5643" width="9.5703125" style="93" bestFit="1" customWidth="1"/>
    <col min="5644" max="5888" width="9.140625" style="93"/>
    <col min="5889" max="5889" width="4" style="93" customWidth="1"/>
    <col min="5890" max="5890" width="10.28515625" style="93" customWidth="1"/>
    <col min="5891" max="5891" width="26" style="93" customWidth="1"/>
    <col min="5892" max="5892" width="11.140625" style="93" customWidth="1"/>
    <col min="5893" max="5893" width="12.42578125" style="93" bestFit="1" customWidth="1"/>
    <col min="5894" max="5894" width="12.140625" style="93" bestFit="1" customWidth="1"/>
    <col min="5895" max="5895" width="19.42578125" style="93" customWidth="1"/>
    <col min="5896" max="5896" width="14" style="93" bestFit="1" customWidth="1"/>
    <col min="5897" max="5897" width="9.5703125" style="93" bestFit="1" customWidth="1"/>
    <col min="5898" max="5898" width="25.85546875" style="93" customWidth="1"/>
    <col min="5899" max="5899" width="9.5703125" style="93" bestFit="1" customWidth="1"/>
    <col min="5900" max="6144" width="9.140625" style="93"/>
    <col min="6145" max="6145" width="4" style="93" customWidth="1"/>
    <col min="6146" max="6146" width="10.28515625" style="93" customWidth="1"/>
    <col min="6147" max="6147" width="26" style="93" customWidth="1"/>
    <col min="6148" max="6148" width="11.140625" style="93" customWidth="1"/>
    <col min="6149" max="6149" width="12.42578125" style="93" bestFit="1" customWidth="1"/>
    <col min="6150" max="6150" width="12.140625" style="93" bestFit="1" customWidth="1"/>
    <col min="6151" max="6151" width="19.42578125" style="93" customWidth="1"/>
    <col min="6152" max="6152" width="14" style="93" bestFit="1" customWidth="1"/>
    <col min="6153" max="6153" width="9.5703125" style="93" bestFit="1" customWidth="1"/>
    <col min="6154" max="6154" width="25.85546875" style="93" customWidth="1"/>
    <col min="6155" max="6155" width="9.5703125" style="93" bestFit="1" customWidth="1"/>
    <col min="6156" max="6400" width="9.140625" style="93"/>
    <col min="6401" max="6401" width="4" style="93" customWidth="1"/>
    <col min="6402" max="6402" width="10.28515625" style="93" customWidth="1"/>
    <col min="6403" max="6403" width="26" style="93" customWidth="1"/>
    <col min="6404" max="6404" width="11.140625" style="93" customWidth="1"/>
    <col min="6405" max="6405" width="12.42578125" style="93" bestFit="1" customWidth="1"/>
    <col min="6406" max="6406" width="12.140625" style="93" bestFit="1" customWidth="1"/>
    <col min="6407" max="6407" width="19.42578125" style="93" customWidth="1"/>
    <col min="6408" max="6408" width="14" style="93" bestFit="1" customWidth="1"/>
    <col min="6409" max="6409" width="9.5703125" style="93" bestFit="1" customWidth="1"/>
    <col min="6410" max="6410" width="25.85546875" style="93" customWidth="1"/>
    <col min="6411" max="6411" width="9.5703125" style="93" bestFit="1" customWidth="1"/>
    <col min="6412" max="6656" width="9.140625" style="93"/>
    <col min="6657" max="6657" width="4" style="93" customWidth="1"/>
    <col min="6658" max="6658" width="10.28515625" style="93" customWidth="1"/>
    <col min="6659" max="6659" width="26" style="93" customWidth="1"/>
    <col min="6660" max="6660" width="11.140625" style="93" customWidth="1"/>
    <col min="6661" max="6661" width="12.42578125" style="93" bestFit="1" customWidth="1"/>
    <col min="6662" max="6662" width="12.140625" style="93" bestFit="1" customWidth="1"/>
    <col min="6663" max="6663" width="19.42578125" style="93" customWidth="1"/>
    <col min="6664" max="6664" width="14" style="93" bestFit="1" customWidth="1"/>
    <col min="6665" max="6665" width="9.5703125" style="93" bestFit="1" customWidth="1"/>
    <col min="6666" max="6666" width="25.85546875" style="93" customWidth="1"/>
    <col min="6667" max="6667" width="9.5703125" style="93" bestFit="1" customWidth="1"/>
    <col min="6668" max="6912" width="9.140625" style="93"/>
    <col min="6913" max="6913" width="4" style="93" customWidth="1"/>
    <col min="6914" max="6914" width="10.28515625" style="93" customWidth="1"/>
    <col min="6915" max="6915" width="26" style="93" customWidth="1"/>
    <col min="6916" max="6916" width="11.140625" style="93" customWidth="1"/>
    <col min="6917" max="6917" width="12.42578125" style="93" bestFit="1" customWidth="1"/>
    <col min="6918" max="6918" width="12.140625" style="93" bestFit="1" customWidth="1"/>
    <col min="6919" max="6919" width="19.42578125" style="93" customWidth="1"/>
    <col min="6920" max="6920" width="14" style="93" bestFit="1" customWidth="1"/>
    <col min="6921" max="6921" width="9.5703125" style="93" bestFit="1" customWidth="1"/>
    <col min="6922" max="6922" width="25.85546875" style="93" customWidth="1"/>
    <col min="6923" max="6923" width="9.5703125" style="93" bestFit="1" customWidth="1"/>
    <col min="6924" max="7168" width="9.140625" style="93"/>
    <col min="7169" max="7169" width="4" style="93" customWidth="1"/>
    <col min="7170" max="7170" width="10.28515625" style="93" customWidth="1"/>
    <col min="7171" max="7171" width="26" style="93" customWidth="1"/>
    <col min="7172" max="7172" width="11.140625" style="93" customWidth="1"/>
    <col min="7173" max="7173" width="12.42578125" style="93" bestFit="1" customWidth="1"/>
    <col min="7174" max="7174" width="12.140625" style="93" bestFit="1" customWidth="1"/>
    <col min="7175" max="7175" width="19.42578125" style="93" customWidth="1"/>
    <col min="7176" max="7176" width="14" style="93" bestFit="1" customWidth="1"/>
    <col min="7177" max="7177" width="9.5703125" style="93" bestFit="1" customWidth="1"/>
    <col min="7178" max="7178" width="25.85546875" style="93" customWidth="1"/>
    <col min="7179" max="7179" width="9.5703125" style="93" bestFit="1" customWidth="1"/>
    <col min="7180" max="7424" width="9.140625" style="93"/>
    <col min="7425" max="7425" width="4" style="93" customWidth="1"/>
    <col min="7426" max="7426" width="10.28515625" style="93" customWidth="1"/>
    <col min="7427" max="7427" width="26" style="93" customWidth="1"/>
    <col min="7428" max="7428" width="11.140625" style="93" customWidth="1"/>
    <col min="7429" max="7429" width="12.42578125" style="93" bestFit="1" customWidth="1"/>
    <col min="7430" max="7430" width="12.140625" style="93" bestFit="1" customWidth="1"/>
    <col min="7431" max="7431" width="19.42578125" style="93" customWidth="1"/>
    <col min="7432" max="7432" width="14" style="93" bestFit="1" customWidth="1"/>
    <col min="7433" max="7433" width="9.5703125" style="93" bestFit="1" customWidth="1"/>
    <col min="7434" max="7434" width="25.85546875" style="93" customWidth="1"/>
    <col min="7435" max="7435" width="9.5703125" style="93" bestFit="1" customWidth="1"/>
    <col min="7436" max="7680" width="9.140625" style="93"/>
    <col min="7681" max="7681" width="4" style="93" customWidth="1"/>
    <col min="7682" max="7682" width="10.28515625" style="93" customWidth="1"/>
    <col min="7683" max="7683" width="26" style="93" customWidth="1"/>
    <col min="7684" max="7684" width="11.140625" style="93" customWidth="1"/>
    <col min="7685" max="7685" width="12.42578125" style="93" bestFit="1" customWidth="1"/>
    <col min="7686" max="7686" width="12.140625" style="93" bestFit="1" customWidth="1"/>
    <col min="7687" max="7687" width="19.42578125" style="93" customWidth="1"/>
    <col min="7688" max="7688" width="14" style="93" bestFit="1" customWidth="1"/>
    <col min="7689" max="7689" width="9.5703125" style="93" bestFit="1" customWidth="1"/>
    <col min="7690" max="7690" width="25.85546875" style="93" customWidth="1"/>
    <col min="7691" max="7691" width="9.5703125" style="93" bestFit="1" customWidth="1"/>
    <col min="7692" max="7936" width="9.140625" style="93"/>
    <col min="7937" max="7937" width="4" style="93" customWidth="1"/>
    <col min="7938" max="7938" width="10.28515625" style="93" customWidth="1"/>
    <col min="7939" max="7939" width="26" style="93" customWidth="1"/>
    <col min="7940" max="7940" width="11.140625" style="93" customWidth="1"/>
    <col min="7941" max="7941" width="12.42578125" style="93" bestFit="1" customWidth="1"/>
    <col min="7942" max="7942" width="12.140625" style="93" bestFit="1" customWidth="1"/>
    <col min="7943" max="7943" width="19.42578125" style="93" customWidth="1"/>
    <col min="7944" max="7944" width="14" style="93" bestFit="1" customWidth="1"/>
    <col min="7945" max="7945" width="9.5703125" style="93" bestFit="1" customWidth="1"/>
    <col min="7946" max="7946" width="25.85546875" style="93" customWidth="1"/>
    <col min="7947" max="7947" width="9.5703125" style="93" bestFit="1" customWidth="1"/>
    <col min="7948" max="8192" width="9.140625" style="93"/>
    <col min="8193" max="8193" width="4" style="93" customWidth="1"/>
    <col min="8194" max="8194" width="10.28515625" style="93" customWidth="1"/>
    <col min="8195" max="8195" width="26" style="93" customWidth="1"/>
    <col min="8196" max="8196" width="11.140625" style="93" customWidth="1"/>
    <col min="8197" max="8197" width="12.42578125" style="93" bestFit="1" customWidth="1"/>
    <col min="8198" max="8198" width="12.140625" style="93" bestFit="1" customWidth="1"/>
    <col min="8199" max="8199" width="19.42578125" style="93" customWidth="1"/>
    <col min="8200" max="8200" width="14" style="93" bestFit="1" customWidth="1"/>
    <col min="8201" max="8201" width="9.5703125" style="93" bestFit="1" customWidth="1"/>
    <col min="8202" max="8202" width="25.85546875" style="93" customWidth="1"/>
    <col min="8203" max="8203" width="9.5703125" style="93" bestFit="1" customWidth="1"/>
    <col min="8204" max="8448" width="9.140625" style="93"/>
    <col min="8449" max="8449" width="4" style="93" customWidth="1"/>
    <col min="8450" max="8450" width="10.28515625" style="93" customWidth="1"/>
    <col min="8451" max="8451" width="26" style="93" customWidth="1"/>
    <col min="8452" max="8452" width="11.140625" style="93" customWidth="1"/>
    <col min="8453" max="8453" width="12.42578125" style="93" bestFit="1" customWidth="1"/>
    <col min="8454" max="8454" width="12.140625" style="93" bestFit="1" customWidth="1"/>
    <col min="8455" max="8455" width="19.42578125" style="93" customWidth="1"/>
    <col min="8456" max="8456" width="14" style="93" bestFit="1" customWidth="1"/>
    <col min="8457" max="8457" width="9.5703125" style="93" bestFit="1" customWidth="1"/>
    <col min="8458" max="8458" width="25.85546875" style="93" customWidth="1"/>
    <col min="8459" max="8459" width="9.5703125" style="93" bestFit="1" customWidth="1"/>
    <col min="8460" max="8704" width="9.140625" style="93"/>
    <col min="8705" max="8705" width="4" style="93" customWidth="1"/>
    <col min="8706" max="8706" width="10.28515625" style="93" customWidth="1"/>
    <col min="8707" max="8707" width="26" style="93" customWidth="1"/>
    <col min="8708" max="8708" width="11.140625" style="93" customWidth="1"/>
    <col min="8709" max="8709" width="12.42578125" style="93" bestFit="1" customWidth="1"/>
    <col min="8710" max="8710" width="12.140625" style="93" bestFit="1" customWidth="1"/>
    <col min="8711" max="8711" width="19.42578125" style="93" customWidth="1"/>
    <col min="8712" max="8712" width="14" style="93" bestFit="1" customWidth="1"/>
    <col min="8713" max="8713" width="9.5703125" style="93" bestFit="1" customWidth="1"/>
    <col min="8714" max="8714" width="25.85546875" style="93" customWidth="1"/>
    <col min="8715" max="8715" width="9.5703125" style="93" bestFit="1" customWidth="1"/>
    <col min="8716" max="8960" width="9.140625" style="93"/>
    <col min="8961" max="8961" width="4" style="93" customWidth="1"/>
    <col min="8962" max="8962" width="10.28515625" style="93" customWidth="1"/>
    <col min="8963" max="8963" width="26" style="93" customWidth="1"/>
    <col min="8964" max="8964" width="11.140625" style="93" customWidth="1"/>
    <col min="8965" max="8965" width="12.42578125" style="93" bestFit="1" customWidth="1"/>
    <col min="8966" max="8966" width="12.140625" style="93" bestFit="1" customWidth="1"/>
    <col min="8967" max="8967" width="19.42578125" style="93" customWidth="1"/>
    <col min="8968" max="8968" width="14" style="93" bestFit="1" customWidth="1"/>
    <col min="8969" max="8969" width="9.5703125" style="93" bestFit="1" customWidth="1"/>
    <col min="8970" max="8970" width="25.85546875" style="93" customWidth="1"/>
    <col min="8971" max="8971" width="9.5703125" style="93" bestFit="1" customWidth="1"/>
    <col min="8972" max="9216" width="9.140625" style="93"/>
    <col min="9217" max="9217" width="4" style="93" customWidth="1"/>
    <col min="9218" max="9218" width="10.28515625" style="93" customWidth="1"/>
    <col min="9219" max="9219" width="26" style="93" customWidth="1"/>
    <col min="9220" max="9220" width="11.140625" style="93" customWidth="1"/>
    <col min="9221" max="9221" width="12.42578125" style="93" bestFit="1" customWidth="1"/>
    <col min="9222" max="9222" width="12.140625" style="93" bestFit="1" customWidth="1"/>
    <col min="9223" max="9223" width="19.42578125" style="93" customWidth="1"/>
    <col min="9224" max="9224" width="14" style="93" bestFit="1" customWidth="1"/>
    <col min="9225" max="9225" width="9.5703125" style="93" bestFit="1" customWidth="1"/>
    <col min="9226" max="9226" width="25.85546875" style="93" customWidth="1"/>
    <col min="9227" max="9227" width="9.5703125" style="93" bestFit="1" customWidth="1"/>
    <col min="9228" max="9472" width="9.140625" style="93"/>
    <col min="9473" max="9473" width="4" style="93" customWidth="1"/>
    <col min="9474" max="9474" width="10.28515625" style="93" customWidth="1"/>
    <col min="9475" max="9475" width="26" style="93" customWidth="1"/>
    <col min="9476" max="9476" width="11.140625" style="93" customWidth="1"/>
    <col min="9477" max="9477" width="12.42578125" style="93" bestFit="1" customWidth="1"/>
    <col min="9478" max="9478" width="12.140625" style="93" bestFit="1" customWidth="1"/>
    <col min="9479" max="9479" width="19.42578125" style="93" customWidth="1"/>
    <col min="9480" max="9480" width="14" style="93" bestFit="1" customWidth="1"/>
    <col min="9481" max="9481" width="9.5703125" style="93" bestFit="1" customWidth="1"/>
    <col min="9482" max="9482" width="25.85546875" style="93" customWidth="1"/>
    <col min="9483" max="9483" width="9.5703125" style="93" bestFit="1" customWidth="1"/>
    <col min="9484" max="9728" width="9.140625" style="93"/>
    <col min="9729" max="9729" width="4" style="93" customWidth="1"/>
    <col min="9730" max="9730" width="10.28515625" style="93" customWidth="1"/>
    <col min="9731" max="9731" width="26" style="93" customWidth="1"/>
    <col min="9732" max="9732" width="11.140625" style="93" customWidth="1"/>
    <col min="9733" max="9733" width="12.42578125" style="93" bestFit="1" customWidth="1"/>
    <col min="9734" max="9734" width="12.140625" style="93" bestFit="1" customWidth="1"/>
    <col min="9735" max="9735" width="19.42578125" style="93" customWidth="1"/>
    <col min="9736" max="9736" width="14" style="93" bestFit="1" customWidth="1"/>
    <col min="9737" max="9737" width="9.5703125" style="93" bestFit="1" customWidth="1"/>
    <col min="9738" max="9738" width="25.85546875" style="93" customWidth="1"/>
    <col min="9739" max="9739" width="9.5703125" style="93" bestFit="1" customWidth="1"/>
    <col min="9740" max="9984" width="9.140625" style="93"/>
    <col min="9985" max="9985" width="4" style="93" customWidth="1"/>
    <col min="9986" max="9986" width="10.28515625" style="93" customWidth="1"/>
    <col min="9987" max="9987" width="26" style="93" customWidth="1"/>
    <col min="9988" max="9988" width="11.140625" style="93" customWidth="1"/>
    <col min="9989" max="9989" width="12.42578125" style="93" bestFit="1" customWidth="1"/>
    <col min="9990" max="9990" width="12.140625" style="93" bestFit="1" customWidth="1"/>
    <col min="9991" max="9991" width="19.42578125" style="93" customWidth="1"/>
    <col min="9992" max="9992" width="14" style="93" bestFit="1" customWidth="1"/>
    <col min="9993" max="9993" width="9.5703125" style="93" bestFit="1" customWidth="1"/>
    <col min="9994" max="9994" width="25.85546875" style="93" customWidth="1"/>
    <col min="9995" max="9995" width="9.5703125" style="93" bestFit="1" customWidth="1"/>
    <col min="9996" max="10240" width="9.140625" style="93"/>
    <col min="10241" max="10241" width="4" style="93" customWidth="1"/>
    <col min="10242" max="10242" width="10.28515625" style="93" customWidth="1"/>
    <col min="10243" max="10243" width="26" style="93" customWidth="1"/>
    <col min="10244" max="10244" width="11.140625" style="93" customWidth="1"/>
    <col min="10245" max="10245" width="12.42578125" style="93" bestFit="1" customWidth="1"/>
    <col min="10246" max="10246" width="12.140625" style="93" bestFit="1" customWidth="1"/>
    <col min="10247" max="10247" width="19.42578125" style="93" customWidth="1"/>
    <col min="10248" max="10248" width="14" style="93" bestFit="1" customWidth="1"/>
    <col min="10249" max="10249" width="9.5703125" style="93" bestFit="1" customWidth="1"/>
    <col min="10250" max="10250" width="25.85546875" style="93" customWidth="1"/>
    <col min="10251" max="10251" width="9.5703125" style="93" bestFit="1" customWidth="1"/>
    <col min="10252" max="10496" width="9.140625" style="93"/>
    <col min="10497" max="10497" width="4" style="93" customWidth="1"/>
    <col min="10498" max="10498" width="10.28515625" style="93" customWidth="1"/>
    <col min="10499" max="10499" width="26" style="93" customWidth="1"/>
    <col min="10500" max="10500" width="11.140625" style="93" customWidth="1"/>
    <col min="10501" max="10501" width="12.42578125" style="93" bestFit="1" customWidth="1"/>
    <col min="10502" max="10502" width="12.140625" style="93" bestFit="1" customWidth="1"/>
    <col min="10503" max="10503" width="19.42578125" style="93" customWidth="1"/>
    <col min="10504" max="10504" width="14" style="93" bestFit="1" customWidth="1"/>
    <col min="10505" max="10505" width="9.5703125" style="93" bestFit="1" customWidth="1"/>
    <col min="10506" max="10506" width="25.85546875" style="93" customWidth="1"/>
    <col min="10507" max="10507" width="9.5703125" style="93" bestFit="1" customWidth="1"/>
    <col min="10508" max="10752" width="9.140625" style="93"/>
    <col min="10753" max="10753" width="4" style="93" customWidth="1"/>
    <col min="10754" max="10754" width="10.28515625" style="93" customWidth="1"/>
    <col min="10755" max="10755" width="26" style="93" customWidth="1"/>
    <col min="10756" max="10756" width="11.140625" style="93" customWidth="1"/>
    <col min="10757" max="10757" width="12.42578125" style="93" bestFit="1" customWidth="1"/>
    <col min="10758" max="10758" width="12.140625" style="93" bestFit="1" customWidth="1"/>
    <col min="10759" max="10759" width="19.42578125" style="93" customWidth="1"/>
    <col min="10760" max="10760" width="14" style="93" bestFit="1" customWidth="1"/>
    <col min="10761" max="10761" width="9.5703125" style="93" bestFit="1" customWidth="1"/>
    <col min="10762" max="10762" width="25.85546875" style="93" customWidth="1"/>
    <col min="10763" max="10763" width="9.5703125" style="93" bestFit="1" customWidth="1"/>
    <col min="10764" max="11008" width="9.140625" style="93"/>
    <col min="11009" max="11009" width="4" style="93" customWidth="1"/>
    <col min="11010" max="11010" width="10.28515625" style="93" customWidth="1"/>
    <col min="11011" max="11011" width="26" style="93" customWidth="1"/>
    <col min="11012" max="11012" width="11.140625" style="93" customWidth="1"/>
    <col min="11013" max="11013" width="12.42578125" style="93" bestFit="1" customWidth="1"/>
    <col min="11014" max="11014" width="12.140625" style="93" bestFit="1" customWidth="1"/>
    <col min="11015" max="11015" width="19.42578125" style="93" customWidth="1"/>
    <col min="11016" max="11016" width="14" style="93" bestFit="1" customWidth="1"/>
    <col min="11017" max="11017" width="9.5703125" style="93" bestFit="1" customWidth="1"/>
    <col min="11018" max="11018" width="25.85546875" style="93" customWidth="1"/>
    <col min="11019" max="11019" width="9.5703125" style="93" bestFit="1" customWidth="1"/>
    <col min="11020" max="11264" width="9.140625" style="93"/>
    <col min="11265" max="11265" width="4" style="93" customWidth="1"/>
    <col min="11266" max="11266" width="10.28515625" style="93" customWidth="1"/>
    <col min="11267" max="11267" width="26" style="93" customWidth="1"/>
    <col min="11268" max="11268" width="11.140625" style="93" customWidth="1"/>
    <col min="11269" max="11269" width="12.42578125" style="93" bestFit="1" customWidth="1"/>
    <col min="11270" max="11270" width="12.140625" style="93" bestFit="1" customWidth="1"/>
    <col min="11271" max="11271" width="19.42578125" style="93" customWidth="1"/>
    <col min="11272" max="11272" width="14" style="93" bestFit="1" customWidth="1"/>
    <col min="11273" max="11273" width="9.5703125" style="93" bestFit="1" customWidth="1"/>
    <col min="11274" max="11274" width="25.85546875" style="93" customWidth="1"/>
    <col min="11275" max="11275" width="9.5703125" style="93" bestFit="1" customWidth="1"/>
    <col min="11276" max="11520" width="9.140625" style="93"/>
    <col min="11521" max="11521" width="4" style="93" customWidth="1"/>
    <col min="11522" max="11522" width="10.28515625" style="93" customWidth="1"/>
    <col min="11523" max="11523" width="26" style="93" customWidth="1"/>
    <col min="11524" max="11524" width="11.140625" style="93" customWidth="1"/>
    <col min="11525" max="11525" width="12.42578125" style="93" bestFit="1" customWidth="1"/>
    <col min="11526" max="11526" width="12.140625" style="93" bestFit="1" customWidth="1"/>
    <col min="11527" max="11527" width="19.42578125" style="93" customWidth="1"/>
    <col min="11528" max="11528" width="14" style="93" bestFit="1" customWidth="1"/>
    <col min="11529" max="11529" width="9.5703125" style="93" bestFit="1" customWidth="1"/>
    <col min="11530" max="11530" width="25.85546875" style="93" customWidth="1"/>
    <col min="11531" max="11531" width="9.5703125" style="93" bestFit="1" customWidth="1"/>
    <col min="11532" max="11776" width="9.140625" style="93"/>
    <col min="11777" max="11777" width="4" style="93" customWidth="1"/>
    <col min="11778" max="11778" width="10.28515625" style="93" customWidth="1"/>
    <col min="11779" max="11779" width="26" style="93" customWidth="1"/>
    <col min="11780" max="11780" width="11.140625" style="93" customWidth="1"/>
    <col min="11781" max="11781" width="12.42578125" style="93" bestFit="1" customWidth="1"/>
    <col min="11782" max="11782" width="12.140625" style="93" bestFit="1" customWidth="1"/>
    <col min="11783" max="11783" width="19.42578125" style="93" customWidth="1"/>
    <col min="11784" max="11784" width="14" style="93" bestFit="1" customWidth="1"/>
    <col min="11785" max="11785" width="9.5703125" style="93" bestFit="1" customWidth="1"/>
    <col min="11786" max="11786" width="25.85546875" style="93" customWidth="1"/>
    <col min="11787" max="11787" width="9.5703125" style="93" bestFit="1" customWidth="1"/>
    <col min="11788" max="12032" width="9.140625" style="93"/>
    <col min="12033" max="12033" width="4" style="93" customWidth="1"/>
    <col min="12034" max="12034" width="10.28515625" style="93" customWidth="1"/>
    <col min="12035" max="12035" width="26" style="93" customWidth="1"/>
    <col min="12036" max="12036" width="11.140625" style="93" customWidth="1"/>
    <col min="12037" max="12037" width="12.42578125" style="93" bestFit="1" customWidth="1"/>
    <col min="12038" max="12038" width="12.140625" style="93" bestFit="1" customWidth="1"/>
    <col min="12039" max="12039" width="19.42578125" style="93" customWidth="1"/>
    <col min="12040" max="12040" width="14" style="93" bestFit="1" customWidth="1"/>
    <col min="12041" max="12041" width="9.5703125" style="93" bestFit="1" customWidth="1"/>
    <col min="12042" max="12042" width="25.85546875" style="93" customWidth="1"/>
    <col min="12043" max="12043" width="9.5703125" style="93" bestFit="1" customWidth="1"/>
    <col min="12044" max="12288" width="9.140625" style="93"/>
    <col min="12289" max="12289" width="4" style="93" customWidth="1"/>
    <col min="12290" max="12290" width="10.28515625" style="93" customWidth="1"/>
    <col min="12291" max="12291" width="26" style="93" customWidth="1"/>
    <col min="12292" max="12292" width="11.140625" style="93" customWidth="1"/>
    <col min="12293" max="12293" width="12.42578125" style="93" bestFit="1" customWidth="1"/>
    <col min="12294" max="12294" width="12.140625" style="93" bestFit="1" customWidth="1"/>
    <col min="12295" max="12295" width="19.42578125" style="93" customWidth="1"/>
    <col min="12296" max="12296" width="14" style="93" bestFit="1" customWidth="1"/>
    <col min="12297" max="12297" width="9.5703125" style="93" bestFit="1" customWidth="1"/>
    <col min="12298" max="12298" width="25.85546875" style="93" customWidth="1"/>
    <col min="12299" max="12299" width="9.5703125" style="93" bestFit="1" customWidth="1"/>
    <col min="12300" max="12544" width="9.140625" style="93"/>
    <col min="12545" max="12545" width="4" style="93" customWidth="1"/>
    <col min="12546" max="12546" width="10.28515625" style="93" customWidth="1"/>
    <col min="12547" max="12547" width="26" style="93" customWidth="1"/>
    <col min="12548" max="12548" width="11.140625" style="93" customWidth="1"/>
    <col min="12549" max="12549" width="12.42578125" style="93" bestFit="1" customWidth="1"/>
    <col min="12550" max="12550" width="12.140625" style="93" bestFit="1" customWidth="1"/>
    <col min="12551" max="12551" width="19.42578125" style="93" customWidth="1"/>
    <col min="12552" max="12552" width="14" style="93" bestFit="1" customWidth="1"/>
    <col min="12553" max="12553" width="9.5703125" style="93" bestFit="1" customWidth="1"/>
    <col min="12554" max="12554" width="25.85546875" style="93" customWidth="1"/>
    <col min="12555" max="12555" width="9.5703125" style="93" bestFit="1" customWidth="1"/>
    <col min="12556" max="12800" width="9.140625" style="93"/>
    <col min="12801" max="12801" width="4" style="93" customWidth="1"/>
    <col min="12802" max="12802" width="10.28515625" style="93" customWidth="1"/>
    <col min="12803" max="12803" width="26" style="93" customWidth="1"/>
    <col min="12804" max="12804" width="11.140625" style="93" customWidth="1"/>
    <col min="12805" max="12805" width="12.42578125" style="93" bestFit="1" customWidth="1"/>
    <col min="12806" max="12806" width="12.140625" style="93" bestFit="1" customWidth="1"/>
    <col min="12807" max="12807" width="19.42578125" style="93" customWidth="1"/>
    <col min="12808" max="12808" width="14" style="93" bestFit="1" customWidth="1"/>
    <col min="12809" max="12809" width="9.5703125" style="93" bestFit="1" customWidth="1"/>
    <col min="12810" max="12810" width="25.85546875" style="93" customWidth="1"/>
    <col min="12811" max="12811" width="9.5703125" style="93" bestFit="1" customWidth="1"/>
    <col min="12812" max="13056" width="9.140625" style="93"/>
    <col min="13057" max="13057" width="4" style="93" customWidth="1"/>
    <col min="13058" max="13058" width="10.28515625" style="93" customWidth="1"/>
    <col min="13059" max="13059" width="26" style="93" customWidth="1"/>
    <col min="13060" max="13060" width="11.140625" style="93" customWidth="1"/>
    <col min="13061" max="13061" width="12.42578125" style="93" bestFit="1" customWidth="1"/>
    <col min="13062" max="13062" width="12.140625" style="93" bestFit="1" customWidth="1"/>
    <col min="13063" max="13063" width="19.42578125" style="93" customWidth="1"/>
    <col min="13064" max="13064" width="14" style="93" bestFit="1" customWidth="1"/>
    <col min="13065" max="13065" width="9.5703125" style="93" bestFit="1" customWidth="1"/>
    <col min="13066" max="13066" width="25.85546875" style="93" customWidth="1"/>
    <col min="13067" max="13067" width="9.5703125" style="93" bestFit="1" customWidth="1"/>
    <col min="13068" max="13312" width="9.140625" style="93"/>
    <col min="13313" max="13313" width="4" style="93" customWidth="1"/>
    <col min="13314" max="13314" width="10.28515625" style="93" customWidth="1"/>
    <col min="13315" max="13315" width="26" style="93" customWidth="1"/>
    <col min="13316" max="13316" width="11.140625" style="93" customWidth="1"/>
    <col min="13317" max="13317" width="12.42578125" style="93" bestFit="1" customWidth="1"/>
    <col min="13318" max="13318" width="12.140625" style="93" bestFit="1" customWidth="1"/>
    <col min="13319" max="13319" width="19.42578125" style="93" customWidth="1"/>
    <col min="13320" max="13320" width="14" style="93" bestFit="1" customWidth="1"/>
    <col min="13321" max="13321" width="9.5703125" style="93" bestFit="1" customWidth="1"/>
    <col min="13322" max="13322" width="25.85546875" style="93" customWidth="1"/>
    <col min="13323" max="13323" width="9.5703125" style="93" bestFit="1" customWidth="1"/>
    <col min="13324" max="13568" width="9.140625" style="93"/>
    <col min="13569" max="13569" width="4" style="93" customWidth="1"/>
    <col min="13570" max="13570" width="10.28515625" style="93" customWidth="1"/>
    <col min="13571" max="13571" width="26" style="93" customWidth="1"/>
    <col min="13572" max="13572" width="11.140625" style="93" customWidth="1"/>
    <col min="13573" max="13573" width="12.42578125" style="93" bestFit="1" customWidth="1"/>
    <col min="13574" max="13574" width="12.140625" style="93" bestFit="1" customWidth="1"/>
    <col min="13575" max="13575" width="19.42578125" style="93" customWidth="1"/>
    <col min="13576" max="13576" width="14" style="93" bestFit="1" customWidth="1"/>
    <col min="13577" max="13577" width="9.5703125" style="93" bestFit="1" customWidth="1"/>
    <col min="13578" max="13578" width="25.85546875" style="93" customWidth="1"/>
    <col min="13579" max="13579" width="9.5703125" style="93" bestFit="1" customWidth="1"/>
    <col min="13580" max="13824" width="9.140625" style="93"/>
    <col min="13825" max="13825" width="4" style="93" customWidth="1"/>
    <col min="13826" max="13826" width="10.28515625" style="93" customWidth="1"/>
    <col min="13827" max="13827" width="26" style="93" customWidth="1"/>
    <col min="13828" max="13828" width="11.140625" style="93" customWidth="1"/>
    <col min="13829" max="13829" width="12.42578125" style="93" bestFit="1" customWidth="1"/>
    <col min="13830" max="13830" width="12.140625" style="93" bestFit="1" customWidth="1"/>
    <col min="13831" max="13831" width="19.42578125" style="93" customWidth="1"/>
    <col min="13832" max="13832" width="14" style="93" bestFit="1" customWidth="1"/>
    <col min="13833" max="13833" width="9.5703125" style="93" bestFit="1" customWidth="1"/>
    <col min="13834" max="13834" width="25.85546875" style="93" customWidth="1"/>
    <col min="13835" max="13835" width="9.5703125" style="93" bestFit="1" customWidth="1"/>
    <col min="13836" max="14080" width="9.140625" style="93"/>
    <col min="14081" max="14081" width="4" style="93" customWidth="1"/>
    <col min="14082" max="14082" width="10.28515625" style="93" customWidth="1"/>
    <col min="14083" max="14083" width="26" style="93" customWidth="1"/>
    <col min="14084" max="14084" width="11.140625" style="93" customWidth="1"/>
    <col min="14085" max="14085" width="12.42578125" style="93" bestFit="1" customWidth="1"/>
    <col min="14086" max="14086" width="12.140625" style="93" bestFit="1" customWidth="1"/>
    <col min="14087" max="14087" width="19.42578125" style="93" customWidth="1"/>
    <col min="14088" max="14088" width="14" style="93" bestFit="1" customWidth="1"/>
    <col min="14089" max="14089" width="9.5703125" style="93" bestFit="1" customWidth="1"/>
    <col min="14090" max="14090" width="25.85546875" style="93" customWidth="1"/>
    <col min="14091" max="14091" width="9.5703125" style="93" bestFit="1" customWidth="1"/>
    <col min="14092" max="14336" width="9.140625" style="93"/>
    <col min="14337" max="14337" width="4" style="93" customWidth="1"/>
    <col min="14338" max="14338" width="10.28515625" style="93" customWidth="1"/>
    <col min="14339" max="14339" width="26" style="93" customWidth="1"/>
    <col min="14340" max="14340" width="11.140625" style="93" customWidth="1"/>
    <col min="14341" max="14341" width="12.42578125" style="93" bestFit="1" customWidth="1"/>
    <col min="14342" max="14342" width="12.140625" style="93" bestFit="1" customWidth="1"/>
    <col min="14343" max="14343" width="19.42578125" style="93" customWidth="1"/>
    <col min="14344" max="14344" width="14" style="93" bestFit="1" customWidth="1"/>
    <col min="14345" max="14345" width="9.5703125" style="93" bestFit="1" customWidth="1"/>
    <col min="14346" max="14346" width="25.85546875" style="93" customWidth="1"/>
    <col min="14347" max="14347" width="9.5703125" style="93" bestFit="1" customWidth="1"/>
    <col min="14348" max="14592" width="9.140625" style="93"/>
    <col min="14593" max="14593" width="4" style="93" customWidth="1"/>
    <col min="14594" max="14594" width="10.28515625" style="93" customWidth="1"/>
    <col min="14595" max="14595" width="26" style="93" customWidth="1"/>
    <col min="14596" max="14596" width="11.140625" style="93" customWidth="1"/>
    <col min="14597" max="14597" width="12.42578125" style="93" bestFit="1" customWidth="1"/>
    <col min="14598" max="14598" width="12.140625" style="93" bestFit="1" customWidth="1"/>
    <col min="14599" max="14599" width="19.42578125" style="93" customWidth="1"/>
    <col min="14600" max="14600" width="14" style="93" bestFit="1" customWidth="1"/>
    <col min="14601" max="14601" width="9.5703125" style="93" bestFit="1" customWidth="1"/>
    <col min="14602" max="14602" width="25.85546875" style="93" customWidth="1"/>
    <col min="14603" max="14603" width="9.5703125" style="93" bestFit="1" customWidth="1"/>
    <col min="14604" max="14848" width="9.140625" style="93"/>
    <col min="14849" max="14849" width="4" style="93" customWidth="1"/>
    <col min="14850" max="14850" width="10.28515625" style="93" customWidth="1"/>
    <col min="14851" max="14851" width="26" style="93" customWidth="1"/>
    <col min="14852" max="14852" width="11.140625" style="93" customWidth="1"/>
    <col min="14853" max="14853" width="12.42578125" style="93" bestFit="1" customWidth="1"/>
    <col min="14854" max="14854" width="12.140625" style="93" bestFit="1" customWidth="1"/>
    <col min="14855" max="14855" width="19.42578125" style="93" customWidth="1"/>
    <col min="14856" max="14856" width="14" style="93" bestFit="1" customWidth="1"/>
    <col min="14857" max="14857" width="9.5703125" style="93" bestFit="1" customWidth="1"/>
    <col min="14858" max="14858" width="25.85546875" style="93" customWidth="1"/>
    <col min="14859" max="14859" width="9.5703125" style="93" bestFit="1" customWidth="1"/>
    <col min="14860" max="15104" width="9.140625" style="93"/>
    <col min="15105" max="15105" width="4" style="93" customWidth="1"/>
    <col min="15106" max="15106" width="10.28515625" style="93" customWidth="1"/>
    <col min="15107" max="15107" width="26" style="93" customWidth="1"/>
    <col min="15108" max="15108" width="11.140625" style="93" customWidth="1"/>
    <col min="15109" max="15109" width="12.42578125" style="93" bestFit="1" customWidth="1"/>
    <col min="15110" max="15110" width="12.140625" style="93" bestFit="1" customWidth="1"/>
    <col min="15111" max="15111" width="19.42578125" style="93" customWidth="1"/>
    <col min="15112" max="15112" width="14" style="93" bestFit="1" customWidth="1"/>
    <col min="15113" max="15113" width="9.5703125" style="93" bestFit="1" customWidth="1"/>
    <col min="15114" max="15114" width="25.85546875" style="93" customWidth="1"/>
    <col min="15115" max="15115" width="9.5703125" style="93" bestFit="1" customWidth="1"/>
    <col min="15116" max="15360" width="9.140625" style="93"/>
    <col min="15361" max="15361" width="4" style="93" customWidth="1"/>
    <col min="15362" max="15362" width="10.28515625" style="93" customWidth="1"/>
    <col min="15363" max="15363" width="26" style="93" customWidth="1"/>
    <col min="15364" max="15364" width="11.140625" style="93" customWidth="1"/>
    <col min="15365" max="15365" width="12.42578125" style="93" bestFit="1" customWidth="1"/>
    <col min="15366" max="15366" width="12.140625" style="93" bestFit="1" customWidth="1"/>
    <col min="15367" max="15367" width="19.42578125" style="93" customWidth="1"/>
    <col min="15368" max="15368" width="14" style="93" bestFit="1" customWidth="1"/>
    <col min="15369" max="15369" width="9.5703125" style="93" bestFit="1" customWidth="1"/>
    <col min="15370" max="15370" width="25.85546875" style="93" customWidth="1"/>
    <col min="15371" max="15371" width="9.5703125" style="93" bestFit="1" customWidth="1"/>
    <col min="15372" max="15616" width="9.140625" style="93"/>
    <col min="15617" max="15617" width="4" style="93" customWidth="1"/>
    <col min="15618" max="15618" width="10.28515625" style="93" customWidth="1"/>
    <col min="15619" max="15619" width="26" style="93" customWidth="1"/>
    <col min="15620" max="15620" width="11.140625" style="93" customWidth="1"/>
    <col min="15621" max="15621" width="12.42578125" style="93" bestFit="1" customWidth="1"/>
    <col min="15622" max="15622" width="12.140625" style="93" bestFit="1" customWidth="1"/>
    <col min="15623" max="15623" width="19.42578125" style="93" customWidth="1"/>
    <col min="15624" max="15624" width="14" style="93" bestFit="1" customWidth="1"/>
    <col min="15625" max="15625" width="9.5703125" style="93" bestFit="1" customWidth="1"/>
    <col min="15626" max="15626" width="25.85546875" style="93" customWidth="1"/>
    <col min="15627" max="15627" width="9.5703125" style="93" bestFit="1" customWidth="1"/>
    <col min="15628" max="15872" width="9.140625" style="93"/>
    <col min="15873" max="15873" width="4" style="93" customWidth="1"/>
    <col min="15874" max="15874" width="10.28515625" style="93" customWidth="1"/>
    <col min="15875" max="15875" width="26" style="93" customWidth="1"/>
    <col min="15876" max="15876" width="11.140625" style="93" customWidth="1"/>
    <col min="15877" max="15877" width="12.42578125" style="93" bestFit="1" customWidth="1"/>
    <col min="15878" max="15878" width="12.140625" style="93" bestFit="1" customWidth="1"/>
    <col min="15879" max="15879" width="19.42578125" style="93" customWidth="1"/>
    <col min="15880" max="15880" width="14" style="93" bestFit="1" customWidth="1"/>
    <col min="15881" max="15881" width="9.5703125" style="93" bestFit="1" customWidth="1"/>
    <col min="15882" max="15882" width="25.85546875" style="93" customWidth="1"/>
    <col min="15883" max="15883" width="9.5703125" style="93" bestFit="1" customWidth="1"/>
    <col min="15884" max="16128" width="9.140625" style="93"/>
    <col min="16129" max="16129" width="4" style="93" customWidth="1"/>
    <col min="16130" max="16130" width="10.28515625" style="93" customWidth="1"/>
    <col min="16131" max="16131" width="26" style="93" customWidth="1"/>
    <col min="16132" max="16132" width="11.140625" style="93" customWidth="1"/>
    <col min="16133" max="16133" width="12.42578125" style="93" bestFit="1" customWidth="1"/>
    <col min="16134" max="16134" width="12.140625" style="93" bestFit="1" customWidth="1"/>
    <col min="16135" max="16135" width="19.42578125" style="93" customWidth="1"/>
    <col min="16136" max="16136" width="14" style="93" bestFit="1" customWidth="1"/>
    <col min="16137" max="16137" width="9.5703125" style="93" bestFit="1" customWidth="1"/>
    <col min="16138" max="16138" width="25.85546875" style="93" customWidth="1"/>
    <col min="16139" max="16139" width="9.5703125" style="93" bestFit="1" customWidth="1"/>
    <col min="16140" max="16384" width="9.140625" style="93"/>
  </cols>
  <sheetData>
    <row r="1" spans="1:156" ht="21" customHeight="1">
      <c r="A1" s="340" t="s">
        <v>803</v>
      </c>
      <c r="B1" s="340"/>
      <c r="C1" s="340"/>
      <c r="D1" s="340"/>
      <c r="E1" s="340"/>
      <c r="F1" s="340"/>
      <c r="G1" s="340"/>
      <c r="H1" s="340"/>
    </row>
    <row r="2" spans="1:156" ht="21.75" customHeight="1">
      <c r="A2" s="341" t="s">
        <v>804</v>
      </c>
      <c r="B2" s="341"/>
      <c r="C2" s="341"/>
      <c r="D2" s="341"/>
      <c r="E2" s="341"/>
      <c r="F2" s="341"/>
      <c r="G2" s="341"/>
      <c r="H2" s="341"/>
    </row>
    <row r="3" spans="1:156" ht="17.25" customHeight="1">
      <c r="D3" s="342" t="s">
        <v>805</v>
      </c>
      <c r="E3" s="342"/>
      <c r="F3" s="342"/>
      <c r="G3" s="94">
        <f>SUM(H79)</f>
        <v>14964871.625832338</v>
      </c>
      <c r="H3" s="95" t="s">
        <v>806</v>
      </c>
      <c r="J3" s="96"/>
      <c r="P3" s="97"/>
    </row>
    <row r="4" spans="1:156" ht="14.25" customHeight="1" thickBot="1">
      <c r="A4" s="98"/>
      <c r="B4" s="99"/>
      <c r="C4" s="99"/>
      <c r="D4" s="343" t="s">
        <v>914</v>
      </c>
      <c r="E4" s="343"/>
      <c r="F4" s="343"/>
      <c r="G4" s="343"/>
      <c r="H4" s="343"/>
    </row>
    <row r="5" spans="1:156" ht="15.75" customHeight="1" thickBot="1">
      <c r="A5" s="100" t="s">
        <v>807</v>
      </c>
      <c r="B5" s="101" t="s">
        <v>808</v>
      </c>
      <c r="C5" s="344" t="s">
        <v>809</v>
      </c>
      <c r="D5" s="347" t="s">
        <v>810</v>
      </c>
      <c r="E5" s="348"/>
      <c r="F5" s="348"/>
      <c r="G5" s="349"/>
      <c r="H5" s="102" t="s">
        <v>811</v>
      </c>
      <c r="K5" s="103"/>
    </row>
    <row r="6" spans="1:156" ht="14.25" customHeight="1">
      <c r="A6" s="104" t="s">
        <v>812</v>
      </c>
      <c r="B6" s="105" t="s">
        <v>813</v>
      </c>
      <c r="C6" s="345"/>
      <c r="D6" s="350" t="s">
        <v>814</v>
      </c>
      <c r="E6" s="350" t="s">
        <v>543</v>
      </c>
      <c r="F6" s="350" t="s">
        <v>815</v>
      </c>
      <c r="G6" s="350" t="s">
        <v>816</v>
      </c>
      <c r="H6" s="106" t="s">
        <v>817</v>
      </c>
      <c r="K6" s="103"/>
    </row>
    <row r="7" spans="1:156" ht="14.25" customHeight="1" thickBot="1">
      <c r="A7" s="107"/>
      <c r="B7" s="108" t="s">
        <v>818</v>
      </c>
      <c r="C7" s="346"/>
      <c r="D7" s="351"/>
      <c r="E7" s="351"/>
      <c r="F7" s="351"/>
      <c r="G7" s="351"/>
      <c r="H7" s="109" t="s">
        <v>819</v>
      </c>
    </row>
    <row r="8" spans="1:156" ht="12.75" customHeight="1" thickBot="1">
      <c r="A8" s="110">
        <v>1</v>
      </c>
      <c r="B8" s="111">
        <v>2</v>
      </c>
      <c r="C8" s="110">
        <v>3</v>
      </c>
      <c r="D8" s="110">
        <v>4</v>
      </c>
      <c r="E8" s="110">
        <v>5</v>
      </c>
      <c r="F8" s="112">
        <v>6</v>
      </c>
      <c r="G8" s="110">
        <v>7</v>
      </c>
      <c r="H8" s="110">
        <v>8</v>
      </c>
    </row>
    <row r="9" spans="1:156" ht="12.75" hidden="1" customHeight="1" thickBot="1">
      <c r="A9" s="329" t="s">
        <v>820</v>
      </c>
      <c r="B9" s="330"/>
      <c r="C9" s="330"/>
      <c r="D9" s="330"/>
      <c r="E9" s="330"/>
      <c r="F9" s="330"/>
      <c r="G9" s="330"/>
      <c r="H9" s="331"/>
    </row>
    <row r="10" spans="1:156" ht="1.5" hidden="1" customHeight="1">
      <c r="A10" s="113">
        <v>1</v>
      </c>
      <c r="B10" s="114" t="s">
        <v>821</v>
      </c>
      <c r="C10" s="115"/>
      <c r="D10" s="116"/>
      <c r="E10" s="117" t="s">
        <v>822</v>
      </c>
      <c r="F10" s="116" t="s">
        <v>822</v>
      </c>
      <c r="G10" s="118"/>
      <c r="H10" s="119">
        <f>SUM(D10:G10)</f>
        <v>0</v>
      </c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</row>
    <row r="11" spans="1:156" ht="25.5" hidden="1" customHeight="1">
      <c r="A11" s="121">
        <v>2</v>
      </c>
      <c r="B11" s="122" t="s">
        <v>823</v>
      </c>
      <c r="C11" s="123" t="s">
        <v>824</v>
      </c>
      <c r="D11" s="124"/>
      <c r="E11" s="124" t="s">
        <v>822</v>
      </c>
      <c r="F11" s="124" t="s">
        <v>822</v>
      </c>
      <c r="G11" s="124"/>
      <c r="H11" s="125">
        <f>SUM(D11:G11)</f>
        <v>0</v>
      </c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</row>
    <row r="12" spans="1:156" ht="21" hidden="1" customHeight="1">
      <c r="A12" s="113">
        <v>3</v>
      </c>
      <c r="B12" s="126" t="s">
        <v>825</v>
      </c>
      <c r="C12" s="127"/>
      <c r="D12" s="128"/>
      <c r="E12" s="128" t="s">
        <v>822</v>
      </c>
      <c r="F12" s="128" t="s">
        <v>822</v>
      </c>
      <c r="G12" s="128"/>
      <c r="H12" s="129">
        <f>SUM(D12:G12)</f>
        <v>0</v>
      </c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</row>
    <row r="13" spans="1:156" ht="21" hidden="1" customHeight="1">
      <c r="A13" s="113">
        <v>4</v>
      </c>
      <c r="B13" s="126" t="s">
        <v>826</v>
      </c>
      <c r="C13" s="127"/>
      <c r="D13" s="128"/>
      <c r="E13" s="128" t="s">
        <v>822</v>
      </c>
      <c r="F13" s="128" t="s">
        <v>822</v>
      </c>
      <c r="G13" s="128"/>
      <c r="H13" s="129">
        <f>SUM(E13:G13)</f>
        <v>0</v>
      </c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</row>
    <row r="14" spans="1:156" ht="21" hidden="1" customHeight="1">
      <c r="A14" s="113">
        <v>5</v>
      </c>
      <c r="B14" s="126" t="s">
        <v>827</v>
      </c>
      <c r="C14" s="127"/>
      <c r="D14" s="128"/>
      <c r="E14" s="128" t="s">
        <v>822</v>
      </c>
      <c r="F14" s="128" t="s">
        <v>822</v>
      </c>
      <c r="G14" s="128"/>
      <c r="H14" s="129">
        <f>SUM(E14:G14)</f>
        <v>0</v>
      </c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</row>
    <row r="15" spans="1:156" ht="21" hidden="1" customHeight="1">
      <c r="A15" s="113">
        <v>6</v>
      </c>
      <c r="B15" s="126" t="s">
        <v>828</v>
      </c>
      <c r="C15" s="127"/>
      <c r="D15" s="128"/>
      <c r="E15" s="128" t="s">
        <v>822</v>
      </c>
      <c r="F15" s="128" t="s">
        <v>822</v>
      </c>
      <c r="G15" s="128"/>
      <c r="H15" s="129">
        <f>SUM(E15:G15)</f>
        <v>0</v>
      </c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</row>
    <row r="16" spans="1:156" ht="21" hidden="1" customHeight="1">
      <c r="A16" s="113">
        <v>7</v>
      </c>
      <c r="B16" s="126" t="s">
        <v>829</v>
      </c>
      <c r="C16" s="127"/>
      <c r="D16" s="128"/>
      <c r="E16" s="128" t="s">
        <v>822</v>
      </c>
      <c r="F16" s="128" t="s">
        <v>822</v>
      </c>
      <c r="G16" s="128"/>
      <c r="H16" s="129">
        <f>SUM(E16:G16)</f>
        <v>0</v>
      </c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</row>
    <row r="17" spans="1:156" s="135" customFormat="1" ht="21.75" hidden="1" customHeight="1" thickBot="1">
      <c r="A17" s="130"/>
      <c r="B17" s="131"/>
      <c r="C17" s="132" t="s">
        <v>830</v>
      </c>
      <c r="D17" s="133">
        <f>SUM(D10:D16)</f>
        <v>0</v>
      </c>
      <c r="E17" s="133">
        <f>SUM(E10:E16)</f>
        <v>0</v>
      </c>
      <c r="F17" s="133">
        <f>SUM(F10:F16)</f>
        <v>0</v>
      </c>
      <c r="G17" s="133">
        <f>SUM(G10:G16)</f>
        <v>0</v>
      </c>
      <c r="H17" s="134">
        <f>SUM(D17:G17)</f>
        <v>0</v>
      </c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</row>
    <row r="18" spans="1:156" ht="14.25" customHeight="1">
      <c r="A18" s="136"/>
      <c r="B18" s="332" t="s">
        <v>831</v>
      </c>
      <c r="C18" s="333"/>
      <c r="D18" s="333"/>
      <c r="E18" s="333"/>
      <c r="F18" s="333"/>
      <c r="G18" s="334"/>
      <c r="H18" s="137"/>
      <c r="I18" s="120"/>
      <c r="J18" s="120"/>
      <c r="K18" s="138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</row>
    <row r="19" spans="1:156">
      <c r="A19" s="139">
        <v>1</v>
      </c>
      <c r="B19" s="140" t="s">
        <v>832</v>
      </c>
      <c r="C19" s="141" t="s">
        <v>833</v>
      </c>
      <c r="D19" s="142">
        <f>'2-1'!J118</f>
        <v>2634334</v>
      </c>
      <c r="E19" s="143"/>
      <c r="F19" s="144"/>
      <c r="G19" s="145"/>
      <c r="H19" s="142">
        <f>SUM(D19:G19)</f>
        <v>2634334</v>
      </c>
      <c r="I19" s="120"/>
      <c r="J19" s="120"/>
      <c r="K19" s="138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</row>
    <row r="20" spans="1:156" ht="25.5">
      <c r="A20" s="139">
        <v>2</v>
      </c>
      <c r="B20" s="140" t="s">
        <v>834</v>
      </c>
      <c r="C20" s="141" t="s">
        <v>835</v>
      </c>
      <c r="D20" s="142">
        <f>'2-2'!J155</f>
        <v>1170069</v>
      </c>
      <c r="E20" s="142"/>
      <c r="F20" s="146"/>
      <c r="G20" s="142"/>
      <c r="H20" s="142">
        <f t="shared" ref="H20:H26" si="0">SUM(D20:G20)</f>
        <v>1170069</v>
      </c>
      <c r="I20" s="147"/>
      <c r="J20" s="148"/>
      <c r="K20" s="147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</row>
    <row r="21" spans="1:156">
      <c r="A21" s="139">
        <v>3</v>
      </c>
      <c r="B21" s="140" t="s">
        <v>836</v>
      </c>
      <c r="C21" s="141" t="s">
        <v>197</v>
      </c>
      <c r="D21" s="142">
        <f>'2-3'!J115-E21-'2-3'!J113</f>
        <v>1346548</v>
      </c>
      <c r="E21" s="142"/>
      <c r="F21" s="146"/>
      <c r="G21" s="142"/>
      <c r="H21" s="142">
        <f t="shared" si="0"/>
        <v>1346548</v>
      </c>
      <c r="I21" s="147"/>
      <c r="J21" s="148"/>
      <c r="K21" s="147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</row>
    <row r="22" spans="1:156">
      <c r="A22" s="139">
        <v>4</v>
      </c>
      <c r="B22" s="140" t="s">
        <v>837</v>
      </c>
      <c r="C22" s="141" t="s">
        <v>579</v>
      </c>
      <c r="D22" s="142">
        <f>'2-4'!J102-E22+'2-4'!J67+'2-4'!J68+'2-4'!J69</f>
        <v>1918832</v>
      </c>
      <c r="E22" s="142"/>
      <c r="F22" s="146"/>
      <c r="G22" s="142"/>
      <c r="H22" s="142">
        <f t="shared" si="0"/>
        <v>1918832</v>
      </c>
      <c r="I22" s="147"/>
      <c r="J22" s="148"/>
      <c r="K22" s="147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</row>
    <row r="23" spans="1:156" ht="38.25">
      <c r="A23" s="139">
        <v>5</v>
      </c>
      <c r="B23" s="140" t="s">
        <v>838</v>
      </c>
      <c r="C23" s="141" t="s">
        <v>839</v>
      </c>
      <c r="D23" s="142">
        <f>'2-5'!J96-E23</f>
        <v>1911661</v>
      </c>
      <c r="E23" s="142"/>
      <c r="F23" s="146"/>
      <c r="G23" s="142"/>
      <c r="H23" s="142">
        <f t="shared" si="0"/>
        <v>1911661</v>
      </c>
      <c r="I23" s="147"/>
      <c r="J23" s="148"/>
      <c r="K23" s="147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</row>
    <row r="24" spans="1:156" ht="38.25">
      <c r="A24" s="139">
        <v>6</v>
      </c>
      <c r="B24" s="140" t="s">
        <v>840</v>
      </c>
      <c r="C24" s="141" t="s">
        <v>841</v>
      </c>
      <c r="D24" s="142">
        <f>'2-6'!J79-E24</f>
        <v>1479513</v>
      </c>
      <c r="E24" s="142"/>
      <c r="F24" s="146"/>
      <c r="G24" s="142"/>
      <c r="H24" s="142">
        <f t="shared" si="0"/>
        <v>1479513</v>
      </c>
      <c r="I24" s="147"/>
      <c r="J24" s="148"/>
      <c r="K24" s="147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</row>
    <row r="25" spans="1:156" ht="25.5">
      <c r="A25" s="139">
        <v>7</v>
      </c>
      <c r="B25" s="140" t="s">
        <v>842</v>
      </c>
      <c r="C25" s="141" t="s">
        <v>431</v>
      </c>
      <c r="D25" s="142">
        <f>'2-7'!J135-E25</f>
        <v>254688</v>
      </c>
      <c r="E25" s="142">
        <f>'2-7'!J132</f>
        <v>193201</v>
      </c>
      <c r="F25" s="146"/>
      <c r="G25" s="142"/>
      <c r="H25" s="142">
        <f t="shared" si="0"/>
        <v>447889</v>
      </c>
      <c r="I25" s="147"/>
      <c r="J25" s="148"/>
      <c r="K25" s="147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</row>
    <row r="26" spans="1:156" ht="26.25" thickBot="1">
      <c r="A26" s="264">
        <v>8</v>
      </c>
      <c r="B26" s="293" t="s">
        <v>843</v>
      </c>
      <c r="C26" s="294" t="s">
        <v>336</v>
      </c>
      <c r="D26" s="295">
        <f>'2-8'!J63-E26</f>
        <v>35446</v>
      </c>
      <c r="E26" s="191">
        <f>'2-8'!J60</f>
        <v>50763</v>
      </c>
      <c r="F26" s="191"/>
      <c r="G26" s="191"/>
      <c r="H26" s="191">
        <f t="shared" si="0"/>
        <v>86209</v>
      </c>
      <c r="I26" s="147"/>
      <c r="J26" s="147"/>
      <c r="K26" s="147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</row>
    <row r="27" spans="1:156" s="135" customFormat="1" ht="13.5" thickBot="1">
      <c r="A27" s="296"/>
      <c r="B27" s="297"/>
      <c r="C27" s="298" t="s">
        <v>844</v>
      </c>
      <c r="D27" s="157">
        <f>SUM(D19:D26)</f>
        <v>10751091</v>
      </c>
      <c r="E27" s="157">
        <f>SUM(E19:E26)</f>
        <v>243964</v>
      </c>
      <c r="F27" s="157">
        <f>SUM(F19:F26)</f>
        <v>0</v>
      </c>
      <c r="G27" s="157">
        <f>G26</f>
        <v>0</v>
      </c>
      <c r="H27" s="158">
        <f>SUM(D27:G27)</f>
        <v>10995055</v>
      </c>
      <c r="I27" s="151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</row>
    <row r="28" spans="1:156" hidden="1">
      <c r="A28" s="152"/>
      <c r="B28" s="335" t="s">
        <v>845</v>
      </c>
      <c r="C28" s="335"/>
      <c r="D28" s="335"/>
      <c r="E28" s="335"/>
      <c r="F28" s="335"/>
      <c r="G28" s="335"/>
      <c r="H28" s="153"/>
      <c r="I28" s="120"/>
      <c r="J28" s="120"/>
      <c r="K28" s="138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</row>
    <row r="29" spans="1:156" ht="26.25" hidden="1" thickBot="1">
      <c r="A29" s="154">
        <v>15</v>
      </c>
      <c r="B29" s="155" t="s">
        <v>846</v>
      </c>
      <c r="C29" s="156" t="s">
        <v>847</v>
      </c>
      <c r="D29" s="157"/>
      <c r="E29" s="157"/>
      <c r="F29" s="157"/>
      <c r="G29" s="157" t="s">
        <v>822</v>
      </c>
      <c r="H29" s="158">
        <f>SUM(D29:G29)</f>
        <v>0</v>
      </c>
      <c r="I29" s="120"/>
      <c r="J29" s="120"/>
      <c r="K29" s="138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</row>
    <row r="30" spans="1:156" s="135" customFormat="1" ht="13.5" hidden="1" thickBot="1">
      <c r="A30" s="159"/>
      <c r="B30" s="155"/>
      <c r="C30" s="160" t="s">
        <v>848</v>
      </c>
      <c r="D30" s="157">
        <f>SUM(D29)</f>
        <v>0</v>
      </c>
      <c r="E30" s="157">
        <f>SUM(E29)</f>
        <v>0</v>
      </c>
      <c r="F30" s="157">
        <f>SUM(F29)</f>
        <v>0</v>
      </c>
      <c r="G30" s="157">
        <v>0</v>
      </c>
      <c r="H30" s="158">
        <f>SUM(D30:G30)</f>
        <v>0</v>
      </c>
      <c r="I30" s="151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</row>
    <row r="31" spans="1:156" hidden="1">
      <c r="A31" s="161"/>
      <c r="B31" s="336" t="s">
        <v>849</v>
      </c>
      <c r="C31" s="336"/>
      <c r="D31" s="336"/>
      <c r="E31" s="336"/>
      <c r="F31" s="336"/>
      <c r="G31" s="336"/>
      <c r="H31" s="162"/>
      <c r="I31" s="120"/>
      <c r="J31" s="120"/>
      <c r="K31" s="138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</row>
    <row r="32" spans="1:156" ht="26.25" hidden="1" thickBot="1">
      <c r="A32" s="154">
        <v>16</v>
      </c>
      <c r="B32" s="155" t="s">
        <v>850</v>
      </c>
      <c r="C32" s="156" t="s">
        <v>851</v>
      </c>
      <c r="D32" s="157"/>
      <c r="E32" s="157"/>
      <c r="F32" s="157"/>
      <c r="G32" s="157" t="s">
        <v>822</v>
      </c>
      <c r="H32" s="158">
        <f>SUM(D32:G32)</f>
        <v>0</v>
      </c>
      <c r="I32" s="120"/>
      <c r="J32" s="120"/>
      <c r="K32" s="138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</row>
    <row r="33" spans="1:156" ht="26.25" hidden="1" thickBot="1">
      <c r="A33" s="154">
        <v>16</v>
      </c>
      <c r="B33" s="155" t="s">
        <v>852</v>
      </c>
      <c r="C33" s="156" t="s">
        <v>853</v>
      </c>
      <c r="D33" s="157"/>
      <c r="E33" s="157"/>
      <c r="F33" s="157"/>
      <c r="G33" s="157" t="s">
        <v>822</v>
      </c>
      <c r="H33" s="158">
        <f>SUM(D33:G33)</f>
        <v>0</v>
      </c>
      <c r="I33" s="120"/>
      <c r="J33" s="120"/>
      <c r="K33" s="138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</row>
    <row r="34" spans="1:156" s="135" customFormat="1" ht="13.5" hidden="1" thickBot="1">
      <c r="A34" s="159"/>
      <c r="B34" s="155"/>
      <c r="C34" s="160" t="s">
        <v>854</v>
      </c>
      <c r="D34" s="157">
        <f>SUM(D32:D33)</f>
        <v>0</v>
      </c>
      <c r="E34" s="157">
        <f>SUM(E32:E33)</f>
        <v>0</v>
      </c>
      <c r="F34" s="157">
        <f>SUM(F32:F33)</f>
        <v>0</v>
      </c>
      <c r="G34" s="157">
        <v>0</v>
      </c>
      <c r="H34" s="158">
        <f>SUM(D34:G34)</f>
        <v>0</v>
      </c>
      <c r="I34" s="151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</row>
    <row r="35" spans="1:156" hidden="1">
      <c r="A35" s="161"/>
      <c r="B35" s="337" t="s">
        <v>855</v>
      </c>
      <c r="C35" s="338"/>
      <c r="D35" s="338"/>
      <c r="E35" s="338"/>
      <c r="F35" s="338"/>
      <c r="G35" s="339"/>
      <c r="H35" s="162"/>
      <c r="I35" s="120"/>
      <c r="J35" s="120"/>
      <c r="K35" s="138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</row>
    <row r="36" spans="1:156" ht="26.25" hidden="1" thickBot="1">
      <c r="A36" s="154">
        <v>17</v>
      </c>
      <c r="B36" s="155" t="s">
        <v>856</v>
      </c>
      <c r="C36" s="156"/>
      <c r="D36" s="157"/>
      <c r="E36" s="157"/>
      <c r="F36" s="157"/>
      <c r="G36" s="157" t="s">
        <v>822</v>
      </c>
      <c r="H36" s="158">
        <f>SUM(D36:G36)</f>
        <v>0</v>
      </c>
      <c r="I36" s="120"/>
      <c r="J36" s="120"/>
      <c r="K36" s="138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</row>
    <row r="37" spans="1:156" ht="26.25" hidden="1" thickBot="1">
      <c r="A37" s="154">
        <v>18</v>
      </c>
      <c r="B37" s="155" t="s">
        <v>857</v>
      </c>
      <c r="C37" s="156"/>
      <c r="D37" s="157"/>
      <c r="E37" s="157"/>
      <c r="F37" s="157"/>
      <c r="G37" s="157" t="s">
        <v>822</v>
      </c>
      <c r="H37" s="158">
        <f>SUM(D37:G37)</f>
        <v>0</v>
      </c>
      <c r="I37" s="120"/>
      <c r="J37" s="120"/>
      <c r="K37" s="138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</row>
    <row r="38" spans="1:156" s="135" customFormat="1" ht="13.5" hidden="1" thickBot="1">
      <c r="A38" s="159"/>
      <c r="B38" s="155"/>
      <c r="C38" s="160" t="s">
        <v>858</v>
      </c>
      <c r="D38" s="157">
        <f>SUM(D36:D37)</f>
        <v>0</v>
      </c>
      <c r="E38" s="157">
        <f>SUM(E36:E37)</f>
        <v>0</v>
      </c>
      <c r="F38" s="157">
        <f>SUM(F36:F37)</f>
        <v>0</v>
      </c>
      <c r="G38" s="157">
        <v>0</v>
      </c>
      <c r="H38" s="158">
        <f>SUM(D38:G38)</f>
        <v>0</v>
      </c>
      <c r="I38" s="151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</row>
    <row r="39" spans="1:156" hidden="1">
      <c r="A39" s="161"/>
      <c r="B39" s="337" t="s">
        <v>859</v>
      </c>
      <c r="C39" s="338"/>
      <c r="D39" s="338"/>
      <c r="E39" s="338"/>
      <c r="F39" s="338"/>
      <c r="G39" s="339"/>
      <c r="H39" s="162"/>
      <c r="I39" s="120"/>
      <c r="J39" s="120"/>
      <c r="K39" s="138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</row>
    <row r="40" spans="1:156" ht="26.25" hidden="1" thickBot="1">
      <c r="A40" s="154">
        <v>19</v>
      </c>
      <c r="B40" s="155" t="s">
        <v>860</v>
      </c>
      <c r="C40" s="156"/>
      <c r="D40" s="157"/>
      <c r="E40" s="157"/>
      <c r="F40" s="157"/>
      <c r="G40" s="157" t="s">
        <v>822</v>
      </c>
      <c r="H40" s="158">
        <f>SUM(D40:G40)</f>
        <v>0</v>
      </c>
      <c r="I40" s="120"/>
      <c r="J40" s="120"/>
      <c r="K40" s="138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</row>
    <row r="41" spans="1:156" s="135" customFormat="1" ht="13.5" hidden="1" thickBot="1">
      <c r="A41" s="159"/>
      <c r="B41" s="155"/>
      <c r="C41" s="160" t="s">
        <v>861</v>
      </c>
      <c r="D41" s="157">
        <f>SUM(D40)</f>
        <v>0</v>
      </c>
      <c r="E41" s="157">
        <f>SUM(D40:D40)</f>
        <v>0</v>
      </c>
      <c r="F41" s="157">
        <f>SUM(F40:F40)</f>
        <v>0</v>
      </c>
      <c r="G41" s="157">
        <v>0</v>
      </c>
      <c r="H41" s="158">
        <f>SUM(D41:G41)</f>
        <v>0</v>
      </c>
      <c r="I41" s="151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</row>
    <row r="42" spans="1:156" s="135" customFormat="1" ht="13.5" hidden="1" thickBot="1">
      <c r="A42" s="159"/>
      <c r="B42" s="155"/>
      <c r="C42" s="163" t="s">
        <v>862</v>
      </c>
      <c r="D42" s="157">
        <f>SUM(D27)+D17+D30+D34+D38+D41</f>
        <v>10751091</v>
      </c>
      <c r="E42" s="157">
        <f>SUM(E27)+E17+E30+E34+E38+E41</f>
        <v>243964</v>
      </c>
      <c r="F42" s="157">
        <f>SUM(F27)+F17+F30+F34+F38+F41</f>
        <v>0</v>
      </c>
      <c r="G42" s="157">
        <f>SUM(G27)+G17+G30+G34+G38+G41</f>
        <v>0</v>
      </c>
      <c r="H42" s="158">
        <f>SUM(D42:G42)</f>
        <v>10995055</v>
      </c>
      <c r="I42" s="120"/>
      <c r="J42" s="138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</row>
    <row r="43" spans="1:156" s="135" customFormat="1" ht="13.5" thickBot="1">
      <c r="A43" s="318" t="s">
        <v>863</v>
      </c>
      <c r="B43" s="319"/>
      <c r="C43" s="319"/>
      <c r="D43" s="319"/>
      <c r="E43" s="319"/>
      <c r="F43" s="319"/>
      <c r="G43" s="319"/>
      <c r="H43" s="320"/>
      <c r="I43" s="120"/>
      <c r="J43" s="138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</row>
    <row r="44" spans="1:156" s="135" customFormat="1" ht="64.5" hidden="1" thickBot="1">
      <c r="A44" s="159">
        <v>20</v>
      </c>
      <c r="B44" s="155" t="s">
        <v>864</v>
      </c>
      <c r="C44" s="164" t="s">
        <v>865</v>
      </c>
      <c r="D44" s="157"/>
      <c r="E44" s="157"/>
      <c r="F44" s="157"/>
      <c r="G44" s="157"/>
      <c r="H44" s="158">
        <f>SUM(D44:G44)</f>
        <v>0</v>
      </c>
      <c r="I44" s="120"/>
      <c r="J44" s="138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</row>
    <row r="45" spans="1:156" s="120" customFormat="1" ht="26.25" thickBot="1">
      <c r="A45" s="165">
        <v>9</v>
      </c>
      <c r="B45" s="166" t="s">
        <v>866</v>
      </c>
      <c r="C45" s="167" t="s">
        <v>867</v>
      </c>
      <c r="D45" s="157"/>
      <c r="E45" s="157">
        <v>0</v>
      </c>
      <c r="F45" s="157">
        <v>0</v>
      </c>
      <c r="G45" s="157"/>
      <c r="H45" s="158">
        <f>SUM(D45:G45)</f>
        <v>0</v>
      </c>
      <c r="J45" s="138"/>
    </row>
    <row r="46" spans="1:156" s="171" customFormat="1" ht="13.5" thickBot="1">
      <c r="A46" s="168"/>
      <c r="B46" s="169"/>
      <c r="C46" s="163" t="s">
        <v>868</v>
      </c>
      <c r="D46" s="157">
        <f>SUM(D45)</f>
        <v>0</v>
      </c>
      <c r="E46" s="157">
        <f>SUM(E45)</f>
        <v>0</v>
      </c>
      <c r="F46" s="157">
        <f>F45</f>
        <v>0</v>
      </c>
      <c r="G46" s="157">
        <f>SUM(G43:G45)</f>
        <v>0</v>
      </c>
      <c r="H46" s="158">
        <f>SUM(D46:G46)</f>
        <v>0</v>
      </c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  <c r="CK46" s="170"/>
      <c r="CL46" s="170"/>
      <c r="CM46" s="170"/>
      <c r="CN46" s="170"/>
      <c r="CO46" s="170"/>
      <c r="CP46" s="170"/>
      <c r="CQ46" s="170"/>
      <c r="CR46" s="170"/>
      <c r="CS46" s="170"/>
      <c r="CT46" s="170"/>
      <c r="CU46" s="170"/>
      <c r="CV46" s="170"/>
      <c r="CW46" s="170"/>
      <c r="CX46" s="170"/>
      <c r="CY46" s="170"/>
      <c r="CZ46" s="170"/>
      <c r="DA46" s="170"/>
      <c r="DB46" s="170"/>
      <c r="DC46" s="170"/>
      <c r="DD46" s="170"/>
      <c r="DE46" s="170"/>
      <c r="DF46" s="170"/>
      <c r="DG46" s="170"/>
      <c r="DH46" s="170"/>
      <c r="DI46" s="170"/>
      <c r="DJ46" s="170"/>
      <c r="DK46" s="170"/>
      <c r="DL46" s="170"/>
      <c r="DM46" s="170"/>
      <c r="DN46" s="170"/>
      <c r="DO46" s="170"/>
      <c r="DP46" s="170"/>
      <c r="DQ46" s="170"/>
      <c r="DR46" s="170"/>
      <c r="DS46" s="170"/>
      <c r="DT46" s="170"/>
      <c r="DU46" s="170"/>
      <c r="DV46" s="170"/>
      <c r="DW46" s="170"/>
      <c r="DX46" s="170"/>
      <c r="DY46" s="170"/>
      <c r="DZ46" s="170"/>
      <c r="EA46" s="170"/>
      <c r="EB46" s="170"/>
      <c r="EC46" s="170"/>
      <c r="ED46" s="170"/>
      <c r="EE46" s="170"/>
      <c r="EF46" s="170"/>
      <c r="EG46" s="170"/>
      <c r="EH46" s="170"/>
      <c r="EI46" s="170"/>
      <c r="EJ46" s="170"/>
      <c r="EK46" s="170"/>
      <c r="EL46" s="170"/>
      <c r="EM46" s="170"/>
      <c r="EN46" s="170"/>
      <c r="EO46" s="170"/>
      <c r="EP46" s="170"/>
      <c r="EQ46" s="170"/>
      <c r="ER46" s="170"/>
      <c r="ES46" s="170"/>
      <c r="ET46" s="170"/>
      <c r="EU46" s="170"/>
      <c r="EV46" s="170"/>
      <c r="EW46" s="170"/>
      <c r="EX46" s="170"/>
      <c r="EY46" s="170"/>
      <c r="EZ46" s="170"/>
    </row>
    <row r="47" spans="1:156" s="171" customFormat="1" ht="13.5" thickBot="1">
      <c r="A47" s="172"/>
      <c r="B47" s="173"/>
      <c r="C47" s="174" t="s">
        <v>869</v>
      </c>
      <c r="D47" s="175">
        <f>SUM(D27+D46)</f>
        <v>10751091</v>
      </c>
      <c r="E47" s="175">
        <f>SUM(E27+E46)</f>
        <v>243964</v>
      </c>
      <c r="F47" s="175">
        <f>SUM(F27)</f>
        <v>0</v>
      </c>
      <c r="G47" s="175">
        <f>G27</f>
        <v>0</v>
      </c>
      <c r="H47" s="176">
        <f>SUM(D47:G47)</f>
        <v>10995055</v>
      </c>
      <c r="I47" s="177"/>
      <c r="J47" s="177"/>
      <c r="K47" s="177"/>
      <c r="L47" s="177"/>
      <c r="M47" s="177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  <c r="CK47" s="170"/>
      <c r="CL47" s="170"/>
      <c r="CM47" s="170"/>
      <c r="CN47" s="170"/>
      <c r="CO47" s="170"/>
      <c r="CP47" s="170"/>
      <c r="CQ47" s="170"/>
      <c r="CR47" s="170"/>
      <c r="CS47" s="170"/>
      <c r="CT47" s="170"/>
      <c r="CU47" s="170"/>
      <c r="CV47" s="170"/>
      <c r="CW47" s="170"/>
      <c r="CX47" s="170"/>
      <c r="CY47" s="170"/>
      <c r="CZ47" s="170"/>
      <c r="DA47" s="170"/>
      <c r="DB47" s="170"/>
      <c r="DC47" s="170"/>
      <c r="DD47" s="170"/>
      <c r="DE47" s="170"/>
      <c r="DF47" s="170"/>
      <c r="DG47" s="170"/>
      <c r="DH47" s="170"/>
      <c r="DI47" s="170"/>
      <c r="DJ47" s="170"/>
      <c r="DK47" s="170"/>
      <c r="DL47" s="170"/>
      <c r="DM47" s="170"/>
      <c r="DN47" s="170"/>
      <c r="DO47" s="170"/>
      <c r="DP47" s="170"/>
      <c r="DQ47" s="170"/>
      <c r="DR47" s="170"/>
      <c r="DS47" s="170"/>
      <c r="DT47" s="170"/>
      <c r="DU47" s="170"/>
      <c r="DV47" s="170"/>
      <c r="DW47" s="170"/>
      <c r="DX47" s="170"/>
      <c r="DY47" s="170"/>
      <c r="DZ47" s="170"/>
      <c r="EA47" s="170"/>
      <c r="EB47" s="170"/>
      <c r="EC47" s="170"/>
      <c r="ED47" s="170"/>
      <c r="EE47" s="170"/>
      <c r="EF47" s="170"/>
      <c r="EG47" s="170"/>
      <c r="EH47" s="170"/>
      <c r="EI47" s="170"/>
      <c r="EJ47" s="170"/>
      <c r="EK47" s="170"/>
      <c r="EL47" s="170"/>
      <c r="EM47" s="170"/>
      <c r="EN47" s="170"/>
      <c r="EO47" s="170"/>
      <c r="EP47" s="170"/>
      <c r="EQ47" s="170"/>
      <c r="ER47" s="170"/>
      <c r="ES47" s="170"/>
      <c r="ET47" s="170"/>
      <c r="EU47" s="170"/>
      <c r="EV47" s="170"/>
      <c r="EW47" s="170"/>
      <c r="EX47" s="170"/>
      <c r="EY47" s="170"/>
      <c r="EZ47" s="170"/>
    </row>
    <row r="48" spans="1:156" s="178" customFormat="1" ht="13.5" thickBot="1">
      <c r="A48" s="321" t="s">
        <v>870</v>
      </c>
      <c r="B48" s="322"/>
      <c r="C48" s="322"/>
      <c r="D48" s="322"/>
      <c r="E48" s="322"/>
      <c r="F48" s="322"/>
      <c r="G48" s="322"/>
      <c r="H48" s="323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</row>
    <row r="49" spans="1:156" s="178" customFormat="1" ht="26.25" hidden="1" thickBot="1">
      <c r="A49" s="179">
        <v>2</v>
      </c>
      <c r="B49" s="180" t="s">
        <v>871</v>
      </c>
      <c r="C49" s="181" t="s">
        <v>872</v>
      </c>
      <c r="D49" s="182" t="s">
        <v>822</v>
      </c>
      <c r="E49" s="182" t="s">
        <v>822</v>
      </c>
      <c r="F49" s="182" t="s">
        <v>822</v>
      </c>
      <c r="G49" s="182">
        <v>0</v>
      </c>
      <c r="H49" s="183">
        <f>G49</f>
        <v>0</v>
      </c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0"/>
      <c r="DB49" s="170"/>
      <c r="DC49" s="170"/>
      <c r="DD49" s="170"/>
      <c r="DE49" s="170"/>
      <c r="DF49" s="170"/>
      <c r="DG49" s="170"/>
      <c r="DH49" s="170"/>
      <c r="DI49" s="170"/>
      <c r="DJ49" s="170"/>
      <c r="DK49" s="170"/>
      <c r="DL49" s="170"/>
      <c r="DM49" s="170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0"/>
      <c r="EB49" s="170"/>
      <c r="EC49" s="170"/>
      <c r="ED49" s="170"/>
      <c r="EE49" s="170"/>
      <c r="EF49" s="170"/>
      <c r="EG49" s="170"/>
      <c r="EH49" s="170"/>
      <c r="EI49" s="170"/>
      <c r="EJ49" s="170"/>
      <c r="EK49" s="170"/>
      <c r="EL49" s="170"/>
      <c r="EM49" s="170"/>
      <c r="EN49" s="170"/>
      <c r="EO49" s="170"/>
      <c r="EP49" s="170"/>
      <c r="EQ49" s="170"/>
      <c r="ER49" s="170"/>
      <c r="ES49" s="170"/>
      <c r="ET49" s="170"/>
      <c r="EU49" s="170"/>
      <c r="EV49" s="170"/>
      <c r="EW49" s="170"/>
      <c r="EX49" s="170"/>
      <c r="EY49" s="170"/>
      <c r="EZ49" s="170"/>
    </row>
    <row r="50" spans="1:156" s="178" customFormat="1" ht="39" hidden="1" thickBot="1">
      <c r="A50" s="184">
        <v>4</v>
      </c>
      <c r="B50" s="185" t="s">
        <v>871</v>
      </c>
      <c r="C50" s="186" t="s">
        <v>873</v>
      </c>
      <c r="D50" s="142" t="s">
        <v>822</v>
      </c>
      <c r="E50" s="142" t="s">
        <v>822</v>
      </c>
      <c r="F50" s="142" t="s">
        <v>822</v>
      </c>
      <c r="G50" s="142">
        <v>0</v>
      </c>
      <c r="H50" s="187">
        <f>G50</f>
        <v>0</v>
      </c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  <c r="CK50" s="170"/>
      <c r="CL50" s="170"/>
      <c r="CM50" s="170"/>
      <c r="CN50" s="170"/>
      <c r="CO50" s="170"/>
      <c r="CP50" s="170"/>
      <c r="CQ50" s="170"/>
      <c r="CR50" s="170"/>
      <c r="CS50" s="170"/>
      <c r="CT50" s="170"/>
      <c r="CU50" s="170"/>
      <c r="CV50" s="170"/>
      <c r="CW50" s="170"/>
      <c r="CX50" s="170"/>
      <c r="CY50" s="170"/>
      <c r="CZ50" s="170"/>
      <c r="DA50" s="170"/>
      <c r="DB50" s="170"/>
      <c r="DC50" s="170"/>
      <c r="DD50" s="170"/>
      <c r="DE50" s="170"/>
      <c r="DF50" s="170"/>
      <c r="DG50" s="170"/>
      <c r="DH50" s="170"/>
      <c r="DI50" s="170"/>
      <c r="DJ50" s="170"/>
      <c r="DK50" s="170"/>
      <c r="DL50" s="170"/>
      <c r="DM50" s="170"/>
      <c r="DN50" s="170"/>
      <c r="DO50" s="170"/>
      <c r="DP50" s="170"/>
      <c r="DQ50" s="170"/>
      <c r="DR50" s="170"/>
      <c r="DS50" s="170"/>
      <c r="DT50" s="170"/>
      <c r="DU50" s="170"/>
      <c r="DV50" s="170"/>
      <c r="DW50" s="170"/>
      <c r="DX50" s="170"/>
      <c r="DY50" s="170"/>
      <c r="DZ50" s="170"/>
      <c r="EA50" s="170"/>
      <c r="EB50" s="170"/>
      <c r="EC50" s="170"/>
      <c r="ED50" s="170"/>
      <c r="EE50" s="170"/>
      <c r="EF50" s="170"/>
      <c r="EG50" s="170"/>
      <c r="EH50" s="170"/>
      <c r="EI50" s="170"/>
      <c r="EJ50" s="170"/>
      <c r="EK50" s="170"/>
      <c r="EL50" s="170"/>
      <c r="EM50" s="170"/>
      <c r="EN50" s="170"/>
      <c r="EO50" s="170"/>
      <c r="EP50" s="170"/>
      <c r="EQ50" s="170"/>
      <c r="ER50" s="170"/>
      <c r="ES50" s="170"/>
      <c r="ET50" s="170"/>
      <c r="EU50" s="170"/>
      <c r="EV50" s="170"/>
      <c r="EW50" s="170"/>
      <c r="EX50" s="170"/>
      <c r="EY50" s="170"/>
      <c r="EZ50" s="170"/>
    </row>
    <row r="51" spans="1:156" s="193" customFormat="1" ht="77.25" hidden="1" thickBot="1">
      <c r="A51" s="188">
        <v>5</v>
      </c>
      <c r="B51" s="189" t="s">
        <v>874</v>
      </c>
      <c r="C51" s="190" t="s">
        <v>875</v>
      </c>
      <c r="D51" s="191" t="s">
        <v>822</v>
      </c>
      <c r="E51" s="191" t="s">
        <v>822</v>
      </c>
      <c r="F51" s="191" t="s">
        <v>822</v>
      </c>
      <c r="G51" s="191">
        <v>0</v>
      </c>
      <c r="H51" s="192">
        <f>SUM(D51:G51)</f>
        <v>0</v>
      </c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</row>
    <row r="52" spans="1:156" s="171" customFormat="1" ht="13.5" hidden="1" thickBot="1">
      <c r="A52" s="194"/>
      <c r="B52" s="195"/>
      <c r="C52" s="196" t="s">
        <v>876</v>
      </c>
      <c r="D52" s="197">
        <f>SUM(D49:D51)</f>
        <v>0</v>
      </c>
      <c r="E52" s="197">
        <f>SUM(E49:E51)</f>
        <v>0</v>
      </c>
      <c r="F52" s="197">
        <f>SUM(F49:F51)</f>
        <v>0</v>
      </c>
      <c r="G52" s="197">
        <f>SUM(G49:G51)</f>
        <v>0</v>
      </c>
      <c r="H52" s="198">
        <f>G52</f>
        <v>0</v>
      </c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170"/>
      <c r="CW52" s="170"/>
      <c r="CX52" s="170"/>
      <c r="CY52" s="170"/>
      <c r="CZ52" s="170"/>
      <c r="DA52" s="170"/>
      <c r="DB52" s="170"/>
      <c r="DC52" s="170"/>
      <c r="DD52" s="170"/>
      <c r="DE52" s="170"/>
      <c r="DF52" s="170"/>
      <c r="DG52" s="170"/>
      <c r="DH52" s="170"/>
      <c r="DI52" s="170"/>
      <c r="DJ52" s="170"/>
      <c r="DK52" s="170"/>
      <c r="DL52" s="170"/>
      <c r="DM52" s="170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70"/>
      <c r="EH52" s="170"/>
      <c r="EI52" s="170"/>
      <c r="EJ52" s="170"/>
      <c r="EK52" s="170"/>
      <c r="EL52" s="170"/>
      <c r="EM52" s="170"/>
      <c r="EN52" s="170"/>
      <c r="EO52" s="170"/>
      <c r="EP52" s="170"/>
      <c r="EQ52" s="170"/>
      <c r="ER52" s="170"/>
      <c r="ES52" s="170"/>
      <c r="ET52" s="170"/>
      <c r="EU52" s="170"/>
      <c r="EV52" s="170"/>
      <c r="EW52" s="170"/>
      <c r="EX52" s="170"/>
      <c r="EY52" s="170"/>
      <c r="EZ52" s="170"/>
    </row>
    <row r="53" spans="1:156" s="171" customFormat="1" ht="26.25" thickBot="1">
      <c r="A53" s="199">
        <v>10</v>
      </c>
      <c r="B53" s="200" t="s">
        <v>877</v>
      </c>
      <c r="C53" s="201" t="s">
        <v>872</v>
      </c>
      <c r="D53" s="157">
        <f>D47*2.31/100</f>
        <v>248350.20209999999</v>
      </c>
      <c r="E53" s="157"/>
      <c r="F53" s="157"/>
      <c r="G53" s="157"/>
      <c r="H53" s="158">
        <f t="shared" ref="H53:H59" si="1">SUM(D53:G53)</f>
        <v>248350.20209999999</v>
      </c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70"/>
      <c r="EH53" s="170"/>
      <c r="EI53" s="170"/>
      <c r="EJ53" s="170"/>
      <c r="EK53" s="170"/>
      <c r="EL53" s="170"/>
      <c r="EM53" s="170"/>
      <c r="EN53" s="170"/>
      <c r="EO53" s="170"/>
      <c r="EP53" s="170"/>
      <c r="EQ53" s="170"/>
      <c r="ER53" s="170"/>
      <c r="ES53" s="170"/>
      <c r="ET53" s="170"/>
      <c r="EU53" s="170"/>
      <c r="EV53" s="170"/>
      <c r="EW53" s="170"/>
      <c r="EX53" s="170"/>
      <c r="EY53" s="170"/>
      <c r="EZ53" s="170"/>
    </row>
    <row r="54" spans="1:156" s="171" customFormat="1" ht="25.5">
      <c r="A54" s="202">
        <v>11</v>
      </c>
      <c r="B54" s="140" t="s">
        <v>878</v>
      </c>
      <c r="C54" s="203" t="s">
        <v>879</v>
      </c>
      <c r="D54" s="204"/>
      <c r="E54" s="204"/>
      <c r="F54" s="204"/>
      <c r="G54" s="204">
        <f>'9-3'!J51</f>
        <v>264848</v>
      </c>
      <c r="H54" s="142">
        <f t="shared" si="1"/>
        <v>264848</v>
      </c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0"/>
      <c r="EB54" s="170"/>
      <c r="EC54" s="170"/>
      <c r="ED54" s="170"/>
      <c r="EE54" s="170"/>
      <c r="EF54" s="170"/>
      <c r="EG54" s="170"/>
      <c r="EH54" s="170"/>
      <c r="EI54" s="170"/>
      <c r="EJ54" s="170"/>
      <c r="EK54" s="170"/>
      <c r="EL54" s="170"/>
      <c r="EM54" s="170"/>
      <c r="EN54" s="170"/>
      <c r="EO54" s="170"/>
      <c r="EP54" s="170"/>
      <c r="EQ54" s="170"/>
      <c r="ER54" s="170"/>
      <c r="ES54" s="170"/>
      <c r="ET54" s="170"/>
      <c r="EU54" s="170"/>
      <c r="EV54" s="170"/>
      <c r="EW54" s="170"/>
      <c r="EX54" s="170"/>
      <c r="EY54" s="170"/>
      <c r="EZ54" s="170"/>
    </row>
    <row r="55" spans="1:156" s="171" customFormat="1" ht="25.5">
      <c r="A55" s="205">
        <v>12</v>
      </c>
      <c r="B55" s="140" t="s">
        <v>880</v>
      </c>
      <c r="C55" s="203" t="s">
        <v>881</v>
      </c>
      <c r="D55" s="142"/>
      <c r="E55" s="142"/>
      <c r="F55" s="142"/>
      <c r="G55" s="142">
        <f>'9-4'!J49</f>
        <v>111463</v>
      </c>
      <c r="H55" s="142">
        <f t="shared" si="1"/>
        <v>111463</v>
      </c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  <c r="CK55" s="170"/>
      <c r="CL55" s="170"/>
      <c r="CM55" s="170"/>
      <c r="CN55" s="170"/>
      <c r="CO55" s="170"/>
      <c r="CP55" s="170"/>
      <c r="CQ55" s="170"/>
      <c r="CR55" s="170"/>
      <c r="CS55" s="170"/>
      <c r="CT55" s="170"/>
      <c r="CU55" s="170"/>
      <c r="CV55" s="170"/>
      <c r="CW55" s="170"/>
      <c r="CX55" s="170"/>
      <c r="CY55" s="170"/>
      <c r="CZ55" s="170"/>
      <c r="DA55" s="170"/>
      <c r="DB55" s="170"/>
      <c r="DC55" s="170"/>
      <c r="DD55" s="170"/>
      <c r="DE55" s="170"/>
      <c r="DF55" s="170"/>
      <c r="DG55" s="170"/>
      <c r="DH55" s="170"/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70"/>
      <c r="EH55" s="170"/>
      <c r="EI55" s="170"/>
      <c r="EJ55" s="170"/>
      <c r="EK55" s="170"/>
      <c r="EL55" s="170"/>
      <c r="EM55" s="170"/>
      <c r="EN55" s="170"/>
      <c r="EO55" s="170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</row>
    <row r="56" spans="1:156" s="171" customFormat="1" ht="51">
      <c r="A56" s="202">
        <v>13</v>
      </c>
      <c r="B56" s="140" t="s">
        <v>882</v>
      </c>
      <c r="C56" s="203" t="s">
        <v>883</v>
      </c>
      <c r="D56" s="142"/>
      <c r="E56" s="142"/>
      <c r="F56" s="142"/>
      <c r="G56" s="142">
        <f>'9-5'!J49</f>
        <v>317314</v>
      </c>
      <c r="H56" s="142">
        <f t="shared" si="1"/>
        <v>317314</v>
      </c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170"/>
      <c r="CO56" s="170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  <c r="DL56" s="170"/>
      <c r="DM56" s="170"/>
      <c r="DN56" s="170"/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70"/>
      <c r="EH56" s="170"/>
      <c r="EI56" s="170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0"/>
      <c r="EX56" s="170"/>
      <c r="EY56" s="170"/>
      <c r="EZ56" s="170"/>
    </row>
    <row r="57" spans="1:156" s="171" customFormat="1" ht="37.5" customHeight="1">
      <c r="A57" s="205">
        <v>14</v>
      </c>
      <c r="B57" s="140" t="s">
        <v>884</v>
      </c>
      <c r="C57" s="203" t="s">
        <v>885</v>
      </c>
      <c r="D57" s="142"/>
      <c r="E57" s="142"/>
      <c r="F57" s="142"/>
      <c r="G57" s="142">
        <f>'9-6'!J46</f>
        <v>283096</v>
      </c>
      <c r="H57" s="142">
        <f t="shared" si="1"/>
        <v>283096</v>
      </c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70"/>
      <c r="CP57" s="170"/>
      <c r="CQ57" s="170"/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  <c r="DI57" s="170"/>
      <c r="DJ57" s="170"/>
      <c r="DK57" s="170"/>
      <c r="DL57" s="170"/>
      <c r="DM57" s="170"/>
      <c r="DN57" s="170"/>
      <c r="DO57" s="170"/>
      <c r="DP57" s="170"/>
      <c r="DQ57" s="170"/>
      <c r="DR57" s="170"/>
      <c r="DS57" s="170"/>
      <c r="DT57" s="170"/>
      <c r="DU57" s="170"/>
      <c r="DV57" s="170"/>
      <c r="DW57" s="170"/>
      <c r="DX57" s="170"/>
      <c r="DY57" s="170"/>
      <c r="DZ57" s="170"/>
      <c r="EA57" s="170"/>
      <c r="EB57" s="170"/>
      <c r="EC57" s="170"/>
      <c r="ED57" s="170"/>
      <c r="EE57" s="170"/>
      <c r="EF57" s="170"/>
      <c r="EG57" s="170"/>
      <c r="EH57" s="170"/>
      <c r="EI57" s="170"/>
      <c r="EJ57" s="170"/>
      <c r="EK57" s="170"/>
      <c r="EL57" s="170"/>
      <c r="EM57" s="170"/>
      <c r="EN57" s="170"/>
      <c r="EO57" s="170"/>
      <c r="EP57" s="170"/>
      <c r="EQ57" s="170"/>
      <c r="ER57" s="170"/>
      <c r="ES57" s="170"/>
      <c r="ET57" s="170"/>
      <c r="EU57" s="170"/>
      <c r="EV57" s="170"/>
      <c r="EW57" s="170"/>
      <c r="EX57" s="170"/>
      <c r="EY57" s="170"/>
      <c r="EZ57" s="170"/>
    </row>
    <row r="58" spans="1:156" s="171" customFormat="1" ht="27" customHeight="1">
      <c r="A58" s="202">
        <v>15</v>
      </c>
      <c r="B58" s="140" t="s">
        <v>886</v>
      </c>
      <c r="C58" s="203" t="s">
        <v>887</v>
      </c>
      <c r="D58" s="142"/>
      <c r="E58" s="142"/>
      <c r="F58" s="142"/>
      <c r="G58" s="142">
        <f>'9-7'!J45</f>
        <v>51268</v>
      </c>
      <c r="H58" s="142">
        <f t="shared" si="1"/>
        <v>51268</v>
      </c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/>
      <c r="CN58" s="170"/>
      <c r="CO58" s="170"/>
      <c r="CP58" s="170"/>
      <c r="CQ58" s="170"/>
      <c r="CR58" s="170"/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0"/>
      <c r="DI58" s="170"/>
      <c r="DJ58" s="170"/>
      <c r="DK58" s="170"/>
      <c r="DL58" s="170"/>
      <c r="DM58" s="170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0"/>
      <c r="EB58" s="170"/>
      <c r="EC58" s="170"/>
      <c r="ED58" s="170"/>
      <c r="EE58" s="170"/>
      <c r="EF58" s="170"/>
      <c r="EG58" s="170"/>
      <c r="EH58" s="170"/>
      <c r="EI58" s="170"/>
      <c r="EJ58" s="170"/>
      <c r="EK58" s="170"/>
      <c r="EL58" s="170"/>
      <c r="EM58" s="170"/>
      <c r="EN58" s="170"/>
      <c r="EO58" s="170"/>
      <c r="EP58" s="170"/>
      <c r="EQ58" s="170"/>
      <c r="ER58" s="170"/>
      <c r="ES58" s="170"/>
      <c r="ET58" s="170"/>
      <c r="EU58" s="170"/>
      <c r="EV58" s="170"/>
      <c r="EW58" s="170"/>
      <c r="EX58" s="170"/>
      <c r="EY58" s="170"/>
      <c r="EZ58" s="170"/>
    </row>
    <row r="59" spans="1:156" s="171" customFormat="1" ht="39" thickBot="1">
      <c r="A59" s="205">
        <v>16</v>
      </c>
      <c r="B59" s="140" t="s">
        <v>888</v>
      </c>
      <c r="C59" s="203" t="s">
        <v>889</v>
      </c>
      <c r="D59" s="142"/>
      <c r="E59" s="142"/>
      <c r="F59" s="142"/>
      <c r="G59" s="142">
        <f>'9-8'!J40</f>
        <v>41319</v>
      </c>
      <c r="H59" s="142">
        <f t="shared" si="1"/>
        <v>41319</v>
      </c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  <c r="CK59" s="170"/>
      <c r="CL59" s="170"/>
      <c r="CM59" s="170"/>
      <c r="CN59" s="170"/>
      <c r="CO59" s="170"/>
      <c r="CP59" s="170"/>
      <c r="CQ59" s="170"/>
      <c r="CR59" s="170"/>
      <c r="CS59" s="170"/>
      <c r="CT59" s="170"/>
      <c r="CU59" s="170"/>
      <c r="CV59" s="170"/>
      <c r="CW59" s="170"/>
      <c r="CX59" s="170"/>
      <c r="CY59" s="170"/>
      <c r="CZ59" s="170"/>
      <c r="DA59" s="170"/>
      <c r="DB59" s="170"/>
      <c r="DC59" s="170"/>
      <c r="DD59" s="170"/>
      <c r="DE59" s="170"/>
      <c r="DF59" s="170"/>
      <c r="DG59" s="170"/>
      <c r="DH59" s="170"/>
      <c r="DI59" s="170"/>
      <c r="DJ59" s="170"/>
      <c r="DK59" s="170"/>
      <c r="DL59" s="170"/>
      <c r="DM59" s="170"/>
      <c r="DN59" s="170"/>
      <c r="DO59" s="170"/>
      <c r="DP59" s="170"/>
      <c r="DQ59" s="170"/>
      <c r="DR59" s="170"/>
      <c r="DS59" s="170"/>
      <c r="DT59" s="170"/>
      <c r="DU59" s="170"/>
      <c r="DV59" s="170"/>
      <c r="DW59" s="170"/>
      <c r="DX59" s="170"/>
      <c r="DY59" s="170"/>
      <c r="DZ59" s="170"/>
      <c r="EA59" s="170"/>
      <c r="EB59" s="170"/>
      <c r="EC59" s="170"/>
      <c r="ED59" s="170"/>
      <c r="EE59" s="170"/>
      <c r="EF59" s="170"/>
      <c r="EG59" s="170"/>
      <c r="EH59" s="170"/>
      <c r="EI59" s="170"/>
      <c r="EJ59" s="170"/>
      <c r="EK59" s="170"/>
      <c r="EL59" s="170"/>
      <c r="EM59" s="170"/>
      <c r="EN59" s="170"/>
      <c r="EO59" s="170"/>
      <c r="EP59" s="170"/>
      <c r="EQ59" s="170"/>
      <c r="ER59" s="170"/>
      <c r="ES59" s="170"/>
      <c r="ET59" s="170"/>
      <c r="EU59" s="170"/>
      <c r="EV59" s="170"/>
      <c r="EW59" s="170"/>
      <c r="EX59" s="170"/>
      <c r="EY59" s="170"/>
      <c r="EZ59" s="170"/>
    </row>
    <row r="60" spans="1:156" s="178" customFormat="1" ht="13.5" hidden="1" thickBot="1">
      <c r="A60" s="299">
        <v>17</v>
      </c>
      <c r="B60" s="293" t="s">
        <v>890</v>
      </c>
      <c r="C60" s="300" t="s">
        <v>891</v>
      </c>
      <c r="D60" s="191"/>
      <c r="E60" s="191"/>
      <c r="F60" s="191"/>
      <c r="G60" s="191">
        <v>0</v>
      </c>
      <c r="H60" s="192">
        <f>SUM(D60:G60)</f>
        <v>0</v>
      </c>
      <c r="I60" s="324"/>
      <c r="J60" s="325"/>
      <c r="K60" s="325"/>
      <c r="L60" s="325"/>
      <c r="M60" s="325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  <c r="DI60" s="170"/>
      <c r="DJ60" s="170"/>
      <c r="DK60" s="170"/>
      <c r="DL60" s="170"/>
      <c r="DM60" s="170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0"/>
      <c r="DZ60" s="170"/>
      <c r="EA60" s="170"/>
      <c r="EB60" s="170"/>
      <c r="EC60" s="170"/>
      <c r="ED60" s="170"/>
      <c r="EE60" s="170"/>
      <c r="EF60" s="170"/>
      <c r="EG60" s="170"/>
      <c r="EH60" s="170"/>
      <c r="EI60" s="170"/>
      <c r="EJ60" s="170"/>
      <c r="EK60" s="170"/>
      <c r="EL60" s="170"/>
      <c r="EM60" s="170"/>
      <c r="EN60" s="170"/>
      <c r="EO60" s="170"/>
      <c r="EP60" s="170"/>
      <c r="EQ60" s="170"/>
      <c r="ER60" s="170"/>
      <c r="ES60" s="170"/>
      <c r="ET60" s="170"/>
      <c r="EU60" s="170"/>
      <c r="EV60" s="170"/>
      <c r="EW60" s="170"/>
      <c r="EX60" s="170"/>
      <c r="EY60" s="170"/>
      <c r="EZ60" s="170"/>
    </row>
    <row r="61" spans="1:156" s="178" customFormat="1" ht="13.5" thickBot="1">
      <c r="A61" s="301"/>
      <c r="B61" s="297"/>
      <c r="C61" s="302" t="s">
        <v>876</v>
      </c>
      <c r="D61" s="157">
        <f>D53+D60</f>
        <v>248350.20209999999</v>
      </c>
      <c r="E61" s="157">
        <f>E53+E60</f>
        <v>0</v>
      </c>
      <c r="F61" s="157">
        <f>F53+F60</f>
        <v>0</v>
      </c>
      <c r="G61" s="157">
        <f>SUM(G54:G60)</f>
        <v>1069308</v>
      </c>
      <c r="H61" s="158">
        <f>SUM(H49:H60)</f>
        <v>1317658.2020999999</v>
      </c>
      <c r="I61" s="207"/>
      <c r="J61" s="208"/>
      <c r="K61" s="208"/>
      <c r="L61" s="208"/>
      <c r="M61" s="208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/>
      <c r="CO61" s="170"/>
      <c r="CP61" s="170"/>
      <c r="CQ61" s="170"/>
      <c r="CR61" s="170"/>
      <c r="CS61" s="170"/>
      <c r="CT61" s="170"/>
      <c r="CU61" s="170"/>
      <c r="CV61" s="170"/>
      <c r="CW61" s="170"/>
      <c r="CX61" s="170"/>
      <c r="CY61" s="170"/>
      <c r="CZ61" s="170"/>
      <c r="DA61" s="170"/>
      <c r="DB61" s="170"/>
      <c r="DC61" s="170"/>
      <c r="DD61" s="170"/>
      <c r="DE61" s="170"/>
      <c r="DF61" s="170"/>
      <c r="DG61" s="170"/>
      <c r="DH61" s="170"/>
      <c r="DI61" s="170"/>
      <c r="DJ61" s="170"/>
      <c r="DK61" s="170"/>
      <c r="DL61" s="170"/>
      <c r="DM61" s="170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70"/>
      <c r="EH61" s="170"/>
      <c r="EI61" s="170"/>
      <c r="EJ61" s="170"/>
      <c r="EK61" s="170"/>
      <c r="EL61" s="170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</row>
    <row r="62" spans="1:156" s="171" customFormat="1" ht="13.5" thickBot="1">
      <c r="A62" s="209"/>
      <c r="B62" s="210"/>
      <c r="C62" s="211" t="s">
        <v>892</v>
      </c>
      <c r="D62" s="182">
        <f>D47+D61</f>
        <v>10999441.202099999</v>
      </c>
      <c r="E62" s="182">
        <f>E47+E61</f>
        <v>243964</v>
      </c>
      <c r="F62" s="182">
        <f>F47+F61</f>
        <v>0</v>
      </c>
      <c r="G62" s="182">
        <f>G47+G61</f>
        <v>1069308</v>
      </c>
      <c r="H62" s="182">
        <f>H47+H61</f>
        <v>12312713.202099999</v>
      </c>
      <c r="I62" s="212"/>
      <c r="J62" s="177"/>
      <c r="K62" s="177"/>
      <c r="L62" s="177"/>
      <c r="M62" s="177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170"/>
      <c r="CE62" s="170"/>
      <c r="CF62" s="170"/>
      <c r="CG62" s="170"/>
      <c r="CH62" s="170"/>
      <c r="CI62" s="170"/>
      <c r="CJ62" s="170"/>
      <c r="CK62" s="170"/>
      <c r="CL62" s="170"/>
      <c r="CM62" s="170"/>
      <c r="CN62" s="170"/>
      <c r="CO62" s="170"/>
      <c r="CP62" s="170"/>
      <c r="CQ62" s="170"/>
      <c r="CR62" s="170"/>
      <c r="CS62" s="170"/>
      <c r="CT62" s="170"/>
      <c r="CU62" s="170"/>
      <c r="CV62" s="170"/>
      <c r="CW62" s="170"/>
      <c r="CX62" s="170"/>
      <c r="CY62" s="170"/>
      <c r="CZ62" s="170"/>
      <c r="DA62" s="170"/>
      <c r="DB62" s="170"/>
      <c r="DC62" s="170"/>
      <c r="DD62" s="170"/>
      <c r="DE62" s="170"/>
      <c r="DF62" s="170"/>
      <c r="DG62" s="170"/>
      <c r="DH62" s="170"/>
      <c r="DI62" s="170"/>
      <c r="DJ62" s="170"/>
      <c r="DK62" s="170"/>
      <c r="DL62" s="170"/>
      <c r="DM62" s="170"/>
      <c r="DN62" s="170"/>
      <c r="DO62" s="170"/>
      <c r="DP62" s="170"/>
      <c r="DQ62" s="170"/>
      <c r="DR62" s="170"/>
      <c r="DS62" s="170"/>
      <c r="DT62" s="170"/>
      <c r="DU62" s="170"/>
      <c r="DV62" s="170"/>
      <c r="DW62" s="170"/>
      <c r="DX62" s="170"/>
      <c r="DY62" s="170"/>
      <c r="DZ62" s="170"/>
      <c r="EA62" s="170"/>
      <c r="EB62" s="170"/>
      <c r="EC62" s="170"/>
      <c r="ED62" s="170"/>
      <c r="EE62" s="170"/>
      <c r="EF62" s="170"/>
      <c r="EG62" s="170"/>
      <c r="EH62" s="170"/>
      <c r="EI62" s="170"/>
      <c r="EJ62" s="170"/>
      <c r="EK62" s="170"/>
      <c r="EL62" s="170"/>
      <c r="EM62" s="170"/>
      <c r="EN62" s="170"/>
      <c r="EO62" s="170"/>
      <c r="EP62" s="170"/>
      <c r="EQ62" s="170"/>
      <c r="ER62" s="170"/>
      <c r="ES62" s="170"/>
      <c r="ET62" s="170"/>
      <c r="EU62" s="170"/>
      <c r="EV62" s="170"/>
      <c r="EW62" s="170"/>
      <c r="EX62" s="170"/>
      <c r="EY62" s="170"/>
      <c r="EZ62" s="170"/>
    </row>
    <row r="63" spans="1:156" s="178" customFormat="1" ht="13.5" hidden="1" thickBot="1">
      <c r="A63" s="326" t="s">
        <v>893</v>
      </c>
      <c r="B63" s="327"/>
      <c r="C63" s="327"/>
      <c r="D63" s="327"/>
      <c r="E63" s="327"/>
      <c r="F63" s="327"/>
      <c r="G63" s="327"/>
      <c r="H63" s="328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  <c r="CK63" s="170"/>
      <c r="CL63" s="170"/>
      <c r="CM63" s="170"/>
      <c r="CN63" s="170"/>
      <c r="CO63" s="170"/>
      <c r="CP63" s="170"/>
      <c r="CQ63" s="170"/>
      <c r="CR63" s="170"/>
      <c r="CS63" s="170"/>
      <c r="CT63" s="170"/>
      <c r="CU63" s="170"/>
      <c r="CV63" s="170"/>
      <c r="CW63" s="170"/>
      <c r="CX63" s="170"/>
      <c r="CY63" s="170"/>
      <c r="CZ63" s="170"/>
      <c r="DA63" s="170"/>
      <c r="DB63" s="170"/>
      <c r="DC63" s="170"/>
      <c r="DD63" s="170"/>
      <c r="DE63" s="170"/>
      <c r="DF63" s="170"/>
      <c r="DG63" s="170"/>
      <c r="DH63" s="170"/>
      <c r="DI63" s="170"/>
      <c r="DJ63" s="170"/>
      <c r="DK63" s="170"/>
      <c r="DL63" s="170"/>
      <c r="DM63" s="170"/>
      <c r="DN63" s="170"/>
      <c r="DO63" s="170"/>
      <c r="DP63" s="170"/>
      <c r="DQ63" s="170"/>
      <c r="DR63" s="170"/>
      <c r="DS63" s="170"/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70"/>
      <c r="EH63" s="170"/>
      <c r="EI63" s="170"/>
      <c r="EJ63" s="170"/>
      <c r="EK63" s="170"/>
      <c r="EL63" s="170"/>
      <c r="EM63" s="170"/>
      <c r="EN63" s="170"/>
      <c r="EO63" s="170"/>
      <c r="EP63" s="170"/>
      <c r="EQ63" s="170"/>
      <c r="ER63" s="170"/>
      <c r="ES63" s="170"/>
      <c r="ET63" s="170"/>
      <c r="EU63" s="170"/>
      <c r="EV63" s="170"/>
      <c r="EW63" s="170"/>
      <c r="EX63" s="170"/>
      <c r="EY63" s="170"/>
      <c r="EZ63" s="170"/>
    </row>
    <row r="64" spans="1:156" s="178" customFormat="1" ht="26.25" hidden="1" thickBot="1">
      <c r="A64" s="213">
        <v>29</v>
      </c>
      <c r="B64" s="214"/>
      <c r="C64" s="214" t="s">
        <v>894</v>
      </c>
      <c r="D64" s="204">
        <v>0</v>
      </c>
      <c r="E64" s="204"/>
      <c r="F64" s="204"/>
      <c r="G64" s="204"/>
      <c r="H64" s="215">
        <f>SUM(D64:F64)</f>
        <v>0</v>
      </c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  <c r="CK64" s="170"/>
      <c r="CL64" s="170"/>
      <c r="CM64" s="170"/>
      <c r="CN64" s="170"/>
      <c r="CO64" s="170"/>
      <c r="CP64" s="170"/>
      <c r="CQ64" s="170"/>
      <c r="CR64" s="170"/>
      <c r="CS64" s="170"/>
      <c r="CT64" s="170"/>
      <c r="CU64" s="170"/>
      <c r="CV64" s="170"/>
      <c r="CW64" s="170"/>
      <c r="CX64" s="170"/>
      <c r="CY64" s="170"/>
      <c r="CZ64" s="170"/>
      <c r="DA64" s="170"/>
      <c r="DB64" s="170"/>
      <c r="DC64" s="170"/>
      <c r="DD64" s="170"/>
      <c r="DE64" s="170"/>
      <c r="DF64" s="170"/>
      <c r="DG64" s="170"/>
      <c r="DH64" s="170"/>
      <c r="DI64" s="170"/>
      <c r="DJ64" s="170"/>
      <c r="DK64" s="170"/>
      <c r="DL64" s="170"/>
      <c r="DM64" s="170"/>
      <c r="DN64" s="170"/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70"/>
      <c r="EH64" s="170"/>
      <c r="EI64" s="170"/>
      <c r="EJ64" s="170"/>
      <c r="EK64" s="170"/>
      <c r="EL64" s="170"/>
      <c r="EM64" s="170"/>
      <c r="EN64" s="170"/>
      <c r="EO64" s="170"/>
      <c r="EP64" s="170"/>
      <c r="EQ64" s="170"/>
      <c r="ER64" s="170"/>
      <c r="ES64" s="170"/>
      <c r="ET64" s="170"/>
      <c r="EU64" s="170"/>
      <c r="EV64" s="170"/>
      <c r="EW64" s="170"/>
      <c r="EX64" s="170"/>
      <c r="EY64" s="170"/>
      <c r="EZ64" s="170"/>
    </row>
    <row r="65" spans="1:156" s="171" customFormat="1" ht="13.5" hidden="1" thickBot="1">
      <c r="A65" s="216">
        <v>6</v>
      </c>
      <c r="B65" s="217"/>
      <c r="C65" s="218" t="s">
        <v>895</v>
      </c>
      <c r="D65" s="204"/>
      <c r="E65" s="204"/>
      <c r="F65" s="204"/>
      <c r="G65" s="204">
        <f>G64</f>
        <v>0</v>
      </c>
      <c r="H65" s="215">
        <f>SUM(D65:G65)</f>
        <v>0</v>
      </c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170"/>
      <c r="CQ65" s="170"/>
      <c r="CR65" s="170"/>
      <c r="CS65" s="170"/>
      <c r="CT65" s="170"/>
      <c r="CU65" s="170"/>
      <c r="CV65" s="170"/>
      <c r="CW65" s="170"/>
      <c r="CX65" s="170"/>
      <c r="CY65" s="170"/>
      <c r="CZ65" s="170"/>
      <c r="DA65" s="170"/>
      <c r="DB65" s="170"/>
      <c r="DC65" s="170"/>
      <c r="DD65" s="170"/>
      <c r="DE65" s="170"/>
      <c r="DF65" s="170"/>
      <c r="DG65" s="170"/>
      <c r="DH65" s="170"/>
      <c r="DI65" s="170"/>
      <c r="DJ65" s="170"/>
      <c r="DK65" s="170"/>
      <c r="DL65" s="170"/>
      <c r="DM65" s="170"/>
      <c r="DN65" s="170"/>
      <c r="DO65" s="170"/>
      <c r="DP65" s="170"/>
      <c r="DQ65" s="170"/>
      <c r="DR65" s="170"/>
      <c r="DS65" s="170"/>
      <c r="DT65" s="170"/>
      <c r="DU65" s="170"/>
      <c r="DV65" s="170"/>
      <c r="DW65" s="170"/>
      <c r="DX65" s="170"/>
      <c r="DY65" s="170"/>
      <c r="DZ65" s="170"/>
      <c r="EA65" s="170"/>
      <c r="EB65" s="170"/>
      <c r="EC65" s="170"/>
      <c r="ED65" s="170"/>
      <c r="EE65" s="170"/>
      <c r="EF65" s="170"/>
      <c r="EG65" s="170"/>
      <c r="EH65" s="170"/>
      <c r="EI65" s="170"/>
      <c r="EJ65" s="170"/>
      <c r="EK65" s="170"/>
      <c r="EL65" s="170"/>
      <c r="EM65" s="170"/>
      <c r="EN65" s="170"/>
      <c r="EO65" s="170"/>
      <c r="EP65" s="170"/>
      <c r="EQ65" s="170"/>
      <c r="ER65" s="170"/>
      <c r="ES65" s="170"/>
      <c r="ET65" s="170"/>
      <c r="EU65" s="170"/>
      <c r="EV65" s="170"/>
      <c r="EW65" s="170"/>
      <c r="EX65" s="170"/>
      <c r="EY65" s="170"/>
      <c r="EZ65" s="170"/>
    </row>
    <row r="66" spans="1:156" s="178" customFormat="1" ht="13.5" hidden="1" thickBot="1">
      <c r="A66" s="326" t="s">
        <v>896</v>
      </c>
      <c r="B66" s="327"/>
      <c r="C66" s="327"/>
      <c r="D66" s="327"/>
      <c r="E66" s="327"/>
      <c r="F66" s="327"/>
      <c r="G66" s="327"/>
      <c r="H66" s="328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170"/>
      <c r="CO66" s="170"/>
      <c r="CP66" s="170"/>
      <c r="CQ66" s="170"/>
      <c r="CR66" s="170"/>
      <c r="CS66" s="170"/>
      <c r="CT66" s="170"/>
      <c r="CU66" s="170"/>
      <c r="CV66" s="170"/>
      <c r="CW66" s="170"/>
      <c r="CX66" s="170"/>
      <c r="CY66" s="170"/>
      <c r="CZ66" s="170"/>
      <c r="DA66" s="170"/>
      <c r="DB66" s="170"/>
      <c r="DC66" s="170"/>
      <c r="DD66" s="170"/>
      <c r="DE66" s="170"/>
      <c r="DF66" s="170"/>
      <c r="DG66" s="170"/>
      <c r="DH66" s="170"/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170"/>
      <c r="DY66" s="170"/>
      <c r="DZ66" s="170"/>
      <c r="EA66" s="170"/>
      <c r="EB66" s="170"/>
      <c r="EC66" s="170"/>
      <c r="ED66" s="170"/>
      <c r="EE66" s="170"/>
      <c r="EF66" s="170"/>
      <c r="EG66" s="170"/>
      <c r="EH66" s="170"/>
      <c r="EI66" s="170"/>
      <c r="EJ66" s="170"/>
      <c r="EK66" s="170"/>
      <c r="EL66" s="170"/>
      <c r="EM66" s="170"/>
      <c r="EN66" s="170"/>
      <c r="EO66" s="170"/>
      <c r="EP66" s="170"/>
      <c r="EQ66" s="170"/>
      <c r="ER66" s="170"/>
      <c r="ES66" s="170"/>
      <c r="ET66" s="170"/>
      <c r="EU66" s="170"/>
      <c r="EV66" s="170"/>
      <c r="EW66" s="170"/>
      <c r="EX66" s="170"/>
      <c r="EY66" s="170"/>
      <c r="EZ66" s="170"/>
    </row>
    <row r="67" spans="1:156" s="178" customFormat="1" ht="26.25" hidden="1" thickBot="1">
      <c r="A67" s="213">
        <v>30</v>
      </c>
      <c r="B67" s="219" t="s">
        <v>897</v>
      </c>
      <c r="C67" s="214" t="s">
        <v>898</v>
      </c>
      <c r="D67" s="204">
        <f>D65*1.1%</f>
        <v>0</v>
      </c>
      <c r="E67" s="204">
        <f>E65*1.1%</f>
        <v>0</v>
      </c>
      <c r="F67" s="204"/>
      <c r="G67" s="204"/>
      <c r="H67" s="215">
        <f>SUM(D67:F67)</f>
        <v>0</v>
      </c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  <c r="CK67" s="170"/>
      <c r="CL67" s="170"/>
      <c r="CM67" s="170"/>
      <c r="CN67" s="170"/>
      <c r="CO67" s="170"/>
      <c r="CP67" s="170"/>
      <c r="CQ67" s="170"/>
      <c r="CR67" s="170"/>
      <c r="CS67" s="170"/>
      <c r="CT67" s="170"/>
      <c r="CU67" s="170"/>
      <c r="CV67" s="170"/>
      <c r="CW67" s="170"/>
      <c r="CX67" s="170"/>
      <c r="CY67" s="170"/>
      <c r="CZ67" s="170"/>
      <c r="DA67" s="170"/>
      <c r="DB67" s="170"/>
      <c r="DC67" s="170"/>
      <c r="DD67" s="170"/>
      <c r="DE67" s="170"/>
      <c r="DF67" s="170"/>
      <c r="DG67" s="170"/>
      <c r="DH67" s="170"/>
      <c r="DI67" s="170"/>
      <c r="DJ67" s="170"/>
      <c r="DK67" s="170"/>
      <c r="DL67" s="170"/>
      <c r="DM67" s="170"/>
      <c r="DN67" s="170"/>
      <c r="DO67" s="170"/>
      <c r="DP67" s="170"/>
      <c r="DQ67" s="170"/>
      <c r="DR67" s="170"/>
      <c r="DS67" s="170"/>
      <c r="DT67" s="170"/>
      <c r="DU67" s="170"/>
      <c r="DV67" s="170"/>
      <c r="DW67" s="170"/>
      <c r="DX67" s="170"/>
      <c r="DY67" s="170"/>
      <c r="DZ67" s="170"/>
      <c r="EA67" s="170"/>
      <c r="EB67" s="170"/>
      <c r="EC67" s="170"/>
      <c r="ED67" s="170"/>
      <c r="EE67" s="170"/>
      <c r="EF67" s="170"/>
      <c r="EG67" s="170"/>
      <c r="EH67" s="170"/>
      <c r="EI67" s="170"/>
      <c r="EJ67" s="170"/>
      <c r="EK67" s="170"/>
      <c r="EL67" s="170"/>
      <c r="EM67" s="170"/>
      <c r="EN67" s="170"/>
      <c r="EO67" s="170"/>
      <c r="EP67" s="170"/>
      <c r="EQ67" s="170"/>
      <c r="ER67" s="170"/>
      <c r="ES67" s="170"/>
      <c r="ET67" s="170"/>
      <c r="EU67" s="170"/>
      <c r="EV67" s="170"/>
      <c r="EW67" s="170"/>
      <c r="EX67" s="170"/>
      <c r="EY67" s="170"/>
      <c r="EZ67" s="170"/>
    </row>
    <row r="68" spans="1:156" s="171" customFormat="1" ht="13.5" hidden="1" thickBot="1">
      <c r="A68" s="216">
        <v>6</v>
      </c>
      <c r="B68" s="217"/>
      <c r="C68" s="218" t="s">
        <v>899</v>
      </c>
      <c r="D68" s="204"/>
      <c r="E68" s="204"/>
      <c r="F68" s="204"/>
      <c r="G68" s="204">
        <f>G67</f>
        <v>0</v>
      </c>
      <c r="H68" s="215">
        <f>SUM(D68:G68)</f>
        <v>0</v>
      </c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  <c r="CK68" s="170"/>
      <c r="CL68" s="170"/>
      <c r="CM68" s="170"/>
      <c r="CN68" s="170"/>
      <c r="CO68" s="170"/>
      <c r="CP68" s="170"/>
      <c r="CQ68" s="170"/>
      <c r="CR68" s="170"/>
      <c r="CS68" s="170"/>
      <c r="CT68" s="170"/>
      <c r="CU68" s="170"/>
      <c r="CV68" s="170"/>
      <c r="CW68" s="170"/>
      <c r="CX68" s="170"/>
      <c r="CY68" s="170"/>
      <c r="CZ68" s="170"/>
      <c r="DA68" s="170"/>
      <c r="DB68" s="170"/>
      <c r="DC68" s="170"/>
      <c r="DD68" s="170"/>
      <c r="DE68" s="170"/>
      <c r="DF68" s="170"/>
      <c r="DG68" s="170"/>
      <c r="DH68" s="170"/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170"/>
      <c r="DY68" s="170"/>
      <c r="DZ68" s="170"/>
      <c r="EA68" s="170"/>
      <c r="EB68" s="170"/>
      <c r="EC68" s="170"/>
      <c r="ED68" s="170"/>
      <c r="EE68" s="170"/>
      <c r="EF68" s="170"/>
      <c r="EG68" s="170"/>
      <c r="EH68" s="170"/>
      <c r="EI68" s="170"/>
      <c r="EJ68" s="170"/>
      <c r="EK68" s="170"/>
      <c r="EL68" s="170"/>
      <c r="EM68" s="170"/>
      <c r="EN68" s="170"/>
      <c r="EO68" s="170"/>
      <c r="EP68" s="170"/>
      <c r="EQ68" s="170"/>
      <c r="ER68" s="170"/>
      <c r="ES68" s="170"/>
      <c r="ET68" s="170"/>
      <c r="EU68" s="170"/>
      <c r="EV68" s="170"/>
      <c r="EW68" s="170"/>
      <c r="EX68" s="170"/>
      <c r="EY68" s="170"/>
      <c r="EZ68" s="170"/>
    </row>
    <row r="69" spans="1:156" s="178" customFormat="1" ht="13.5" hidden="1" thickBot="1">
      <c r="A69" s="326" t="s">
        <v>900</v>
      </c>
      <c r="B69" s="327"/>
      <c r="C69" s="327"/>
      <c r="D69" s="327"/>
      <c r="E69" s="327"/>
      <c r="F69" s="327"/>
      <c r="G69" s="327"/>
      <c r="H69" s="328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70"/>
      <c r="CO69" s="170"/>
      <c r="CP69" s="170"/>
      <c r="CQ69" s="170"/>
      <c r="CR69" s="170"/>
      <c r="CS69" s="170"/>
      <c r="CT69" s="170"/>
      <c r="CU69" s="170"/>
      <c r="CV69" s="170"/>
      <c r="CW69" s="170"/>
      <c r="CX69" s="170"/>
      <c r="CY69" s="170"/>
      <c r="CZ69" s="170"/>
      <c r="DA69" s="170"/>
      <c r="DB69" s="170"/>
      <c r="DC69" s="170"/>
      <c r="DD69" s="170"/>
      <c r="DE69" s="170"/>
      <c r="DF69" s="170"/>
      <c r="DG69" s="170"/>
      <c r="DH69" s="170"/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70"/>
      <c r="EH69" s="170"/>
      <c r="EI69" s="170"/>
      <c r="EJ69" s="170"/>
      <c r="EK69" s="170"/>
      <c r="EL69" s="170"/>
      <c r="EM69" s="170"/>
      <c r="EN69" s="170"/>
      <c r="EO69" s="170"/>
      <c r="EP69" s="170"/>
      <c r="EQ69" s="170"/>
      <c r="ER69" s="170"/>
      <c r="ES69" s="170"/>
      <c r="ET69" s="170"/>
      <c r="EU69" s="170"/>
      <c r="EV69" s="170"/>
      <c r="EW69" s="170"/>
      <c r="EX69" s="170"/>
      <c r="EY69" s="170"/>
      <c r="EZ69" s="170"/>
    </row>
    <row r="70" spans="1:156" s="170" customFormat="1" ht="13.5" hidden="1" thickBot="1">
      <c r="A70" s="220">
        <v>5</v>
      </c>
      <c r="B70" s="140" t="s">
        <v>901</v>
      </c>
      <c r="C70" s="141" t="s">
        <v>902</v>
      </c>
      <c r="D70" s="204"/>
      <c r="E70" s="204"/>
      <c r="F70" s="204">
        <v>0</v>
      </c>
      <c r="G70" s="221"/>
      <c r="H70" s="215">
        <f>SUM(D70:F70)</f>
        <v>0</v>
      </c>
      <c r="I70" s="177"/>
      <c r="J70" s="222"/>
      <c r="K70" s="222"/>
      <c r="L70" s="177"/>
      <c r="M70" s="177"/>
    </row>
    <row r="71" spans="1:156" s="170" customFormat="1" ht="39" hidden="1" thickBot="1">
      <c r="A71" s="220">
        <v>32</v>
      </c>
      <c r="B71" s="140"/>
      <c r="C71" s="214" t="s">
        <v>903</v>
      </c>
      <c r="D71" s="204" t="s">
        <v>822</v>
      </c>
      <c r="E71" s="204" t="s">
        <v>822</v>
      </c>
      <c r="F71" s="204" t="s">
        <v>822</v>
      </c>
      <c r="G71" s="142"/>
      <c r="H71" s="215">
        <f>SUM(D71:G71)</f>
        <v>0</v>
      </c>
      <c r="I71" s="177"/>
      <c r="J71" s="222"/>
      <c r="K71" s="222"/>
      <c r="L71" s="177"/>
      <c r="M71" s="177"/>
    </row>
    <row r="72" spans="1:156" s="170" customFormat="1" ht="26.25" hidden="1" thickBot="1">
      <c r="A72" s="220">
        <v>33</v>
      </c>
      <c r="B72" s="140"/>
      <c r="C72" s="214" t="s">
        <v>904</v>
      </c>
      <c r="D72" s="204" t="s">
        <v>822</v>
      </c>
      <c r="E72" s="204" t="s">
        <v>822</v>
      </c>
      <c r="F72" s="204" t="s">
        <v>822</v>
      </c>
      <c r="G72" s="142"/>
      <c r="H72" s="215">
        <f>SUM(D72:G72)</f>
        <v>0</v>
      </c>
      <c r="I72" s="177"/>
      <c r="J72" s="222"/>
      <c r="K72" s="222"/>
      <c r="L72" s="177"/>
      <c r="M72" s="177"/>
    </row>
    <row r="73" spans="1:156" s="170" customFormat="1" ht="26.25" hidden="1" thickBot="1">
      <c r="A73" s="220">
        <v>10</v>
      </c>
      <c r="B73" s="140"/>
      <c r="C73" s="214" t="s">
        <v>905</v>
      </c>
      <c r="D73" s="204"/>
      <c r="E73" s="204"/>
      <c r="F73" s="204"/>
      <c r="G73" s="142">
        <v>0</v>
      </c>
      <c r="H73" s="215">
        <f>G73</f>
        <v>0</v>
      </c>
      <c r="I73" s="177"/>
      <c r="J73" s="222"/>
      <c r="K73" s="222"/>
      <c r="L73" s="177"/>
      <c r="M73" s="177"/>
    </row>
    <row r="74" spans="1:156" s="170" customFormat="1" ht="13.5" hidden="1" thickBot="1">
      <c r="A74" s="223"/>
      <c r="B74" s="224"/>
      <c r="C74" s="225" t="s">
        <v>906</v>
      </c>
      <c r="D74" s="206">
        <v>0</v>
      </c>
      <c r="E74" s="206">
        <v>0</v>
      </c>
      <c r="F74" s="206">
        <f>F70+G73</f>
        <v>0</v>
      </c>
      <c r="G74" s="226"/>
      <c r="H74" s="227">
        <f>H70+H73</f>
        <v>0</v>
      </c>
      <c r="I74" s="177"/>
      <c r="J74" s="222"/>
      <c r="K74" s="222"/>
      <c r="L74" s="177"/>
      <c r="M74" s="177"/>
    </row>
    <row r="75" spans="1:156" s="171" customFormat="1" ht="13.5" thickBot="1">
      <c r="A75" s="228"/>
      <c r="B75" s="229"/>
      <c r="C75" s="230" t="s">
        <v>907</v>
      </c>
      <c r="D75" s="157">
        <f>SUM(D62)</f>
        <v>10999441.202099999</v>
      </c>
      <c r="E75" s="157">
        <f>SUM(E62)</f>
        <v>243964</v>
      </c>
      <c r="F75" s="157">
        <f>F74</f>
        <v>0</v>
      </c>
      <c r="G75" s="231">
        <f>G62</f>
        <v>1069308</v>
      </c>
      <c r="H75" s="158">
        <f>SUM(D75:G75)</f>
        <v>12312713.202099999</v>
      </c>
      <c r="I75" s="177"/>
      <c r="J75" s="222"/>
      <c r="K75" s="222"/>
      <c r="L75" s="177"/>
      <c r="M75" s="177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70"/>
      <c r="CP75" s="170"/>
      <c r="CQ75" s="170"/>
      <c r="CR75" s="170"/>
      <c r="CS75" s="170"/>
      <c r="CT75" s="170"/>
      <c r="CU75" s="170"/>
      <c r="CV75" s="170"/>
      <c r="CW75" s="170"/>
      <c r="CX75" s="170"/>
      <c r="CY75" s="170"/>
      <c r="CZ75" s="170"/>
      <c r="DA75" s="170"/>
      <c r="DB75" s="170"/>
      <c r="DC75" s="170"/>
      <c r="DD75" s="170"/>
      <c r="DE75" s="170"/>
      <c r="DF75" s="170"/>
      <c r="DG75" s="170"/>
      <c r="DH75" s="170"/>
      <c r="DI75" s="170"/>
      <c r="DJ75" s="170"/>
      <c r="DK75" s="170"/>
      <c r="DL75" s="170"/>
      <c r="DM75" s="170"/>
      <c r="DN75" s="170"/>
      <c r="DO75" s="170"/>
      <c r="DP75" s="170"/>
      <c r="DQ75" s="170"/>
      <c r="DR75" s="170"/>
      <c r="DS75" s="170"/>
      <c r="DT75" s="170"/>
      <c r="DU75" s="170"/>
      <c r="DV75" s="170"/>
      <c r="DW75" s="170"/>
      <c r="DX75" s="170"/>
      <c r="DY75" s="170"/>
      <c r="DZ75" s="170"/>
      <c r="EA75" s="170"/>
      <c r="EB75" s="170"/>
      <c r="EC75" s="170"/>
      <c r="ED75" s="170"/>
      <c r="EE75" s="170"/>
      <c r="EF75" s="170"/>
      <c r="EG75" s="170"/>
      <c r="EH75" s="170"/>
      <c r="EI75" s="170"/>
      <c r="EJ75" s="170"/>
      <c r="EK75" s="170"/>
      <c r="EL75" s="170"/>
      <c r="EM75" s="170"/>
      <c r="EN75" s="170"/>
      <c r="EO75" s="170"/>
      <c r="EP75" s="170"/>
      <c r="EQ75" s="170"/>
      <c r="ER75" s="170"/>
      <c r="ES75" s="170"/>
      <c r="ET75" s="170"/>
      <c r="EU75" s="170"/>
      <c r="EV75" s="170"/>
      <c r="EW75" s="170"/>
      <c r="EX75" s="170"/>
      <c r="EY75" s="170"/>
      <c r="EZ75" s="170"/>
    </row>
    <row r="76" spans="1:156" ht="39" thickBot="1">
      <c r="A76" s="232">
        <v>17</v>
      </c>
      <c r="B76" s="233" t="s">
        <v>871</v>
      </c>
      <c r="C76" s="234" t="s">
        <v>908</v>
      </c>
      <c r="D76" s="206">
        <f>D75*0.03</f>
        <v>329983.23606299999</v>
      </c>
      <c r="E76" s="206">
        <f>E75*0.03</f>
        <v>7318.92</v>
      </c>
      <c r="F76" s="206"/>
      <c r="G76" s="206">
        <f>G75*0.03</f>
        <v>32079.239999999998</v>
      </c>
      <c r="H76" s="227">
        <f>SUM(D76:G76)</f>
        <v>369381.39606299996</v>
      </c>
      <c r="I76" s="120"/>
      <c r="J76" s="235"/>
      <c r="K76" s="222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</row>
    <row r="77" spans="1:156" s="171" customFormat="1" ht="13.5" thickBot="1">
      <c r="A77" s="236"/>
      <c r="B77" s="237"/>
      <c r="C77" s="238" t="s">
        <v>909</v>
      </c>
      <c r="D77" s="157">
        <f>SUM(D75:D76)</f>
        <v>11329424.438162999</v>
      </c>
      <c r="E77" s="157">
        <f>SUM(E75:E76)</f>
        <v>251282.92</v>
      </c>
      <c r="F77" s="157">
        <f>F75</f>
        <v>0</v>
      </c>
      <c r="G77" s="157">
        <f>SUM(G75:G76)</f>
        <v>1101387.24</v>
      </c>
      <c r="H77" s="158">
        <f>SUM(D77:G77)</f>
        <v>12682094.598162999</v>
      </c>
      <c r="I77" s="170"/>
      <c r="J77" s="222"/>
      <c r="K77" s="239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  <c r="CK77" s="170"/>
      <c r="CL77" s="170"/>
      <c r="CM77" s="170"/>
      <c r="CN77" s="170"/>
      <c r="CO77" s="170"/>
      <c r="CP77" s="170"/>
      <c r="CQ77" s="170"/>
      <c r="CR77" s="170"/>
      <c r="CS77" s="170"/>
      <c r="CT77" s="170"/>
      <c r="CU77" s="170"/>
      <c r="CV77" s="170"/>
      <c r="CW77" s="170"/>
      <c r="CX77" s="170"/>
      <c r="CY77" s="170"/>
      <c r="CZ77" s="170"/>
      <c r="DA77" s="170"/>
      <c r="DB77" s="170"/>
      <c r="DC77" s="170"/>
      <c r="DD77" s="170"/>
      <c r="DE77" s="170"/>
      <c r="DF77" s="170"/>
      <c r="DG77" s="170"/>
      <c r="DH77" s="170"/>
      <c r="DI77" s="170"/>
      <c r="DJ77" s="170"/>
      <c r="DK77" s="170"/>
      <c r="DL77" s="170"/>
      <c r="DM77" s="170"/>
      <c r="DN77" s="170"/>
      <c r="DO77" s="170"/>
      <c r="DP77" s="170"/>
      <c r="DQ77" s="170"/>
      <c r="DR77" s="170"/>
      <c r="DS77" s="170"/>
      <c r="DT77" s="170"/>
      <c r="DU77" s="170"/>
      <c r="DV77" s="170"/>
      <c r="DW77" s="170"/>
      <c r="DX77" s="170"/>
      <c r="DY77" s="170"/>
      <c r="DZ77" s="170"/>
      <c r="EA77" s="170"/>
      <c r="EB77" s="170"/>
      <c r="EC77" s="170"/>
      <c r="ED77" s="170"/>
      <c r="EE77" s="170"/>
      <c r="EF77" s="170"/>
      <c r="EG77" s="170"/>
      <c r="EH77" s="170"/>
      <c r="EI77" s="170"/>
      <c r="EJ77" s="170"/>
      <c r="EK77" s="170"/>
      <c r="EL77" s="170"/>
      <c r="EM77" s="170"/>
      <c r="EN77" s="170"/>
      <c r="EO77" s="170"/>
      <c r="EP77" s="170"/>
      <c r="EQ77" s="170"/>
      <c r="ER77" s="170"/>
      <c r="ES77" s="170"/>
      <c r="ET77" s="170"/>
      <c r="EU77" s="170"/>
      <c r="EV77" s="170"/>
      <c r="EW77" s="170"/>
      <c r="EX77" s="170"/>
      <c r="EY77" s="170"/>
      <c r="EZ77" s="170"/>
    </row>
    <row r="78" spans="1:156" s="178" customFormat="1" ht="39" thickBot="1">
      <c r="A78" s="240">
        <v>18</v>
      </c>
      <c r="B78" s="241" t="s">
        <v>910</v>
      </c>
      <c r="C78" s="242" t="s">
        <v>911</v>
      </c>
      <c r="D78" s="157">
        <f>D77*0.18</f>
        <v>2039296.3988693398</v>
      </c>
      <c r="E78" s="157">
        <f>E77*0.18</f>
        <v>45230.925600000002</v>
      </c>
      <c r="F78" s="157">
        <f>F77*0.18</f>
        <v>0</v>
      </c>
      <c r="G78" s="157">
        <f>G77*0.18</f>
        <v>198249.70319999999</v>
      </c>
      <c r="H78" s="158">
        <f>SUM(D78:G78)</f>
        <v>2282777.0276693399</v>
      </c>
      <c r="I78" s="170"/>
      <c r="J78" s="222">
        <f>'2-1'!R116+'2-2'!S155+'2-3'!S81+'2-4'!S59+'2-5'!S97+'2-6'!R80+'2-7'!S135+'2-8'!R44+'9-3'!R50+'9-4'!R48+'9-5'!R48+'9-6'!R45+'9-7'!R44+'9-8'!S40</f>
        <v>823564</v>
      </c>
      <c r="K78" s="170" t="s">
        <v>924</v>
      </c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0"/>
      <c r="CE78" s="170"/>
      <c r="CF78" s="170"/>
      <c r="CG78" s="170"/>
      <c r="CH78" s="170"/>
      <c r="CI78" s="170"/>
      <c r="CJ78" s="170"/>
      <c r="CK78" s="170"/>
      <c r="CL78" s="170"/>
      <c r="CM78" s="170"/>
      <c r="CN78" s="170"/>
      <c r="CO78" s="170"/>
      <c r="CP78" s="170"/>
      <c r="CQ78" s="170"/>
      <c r="CR78" s="170"/>
      <c r="CS78" s="170"/>
      <c r="CT78" s="170"/>
      <c r="CU78" s="170"/>
      <c r="CV78" s="170"/>
      <c r="CW78" s="170"/>
      <c r="CX78" s="170"/>
      <c r="CY78" s="170"/>
      <c r="CZ78" s="170"/>
      <c r="DA78" s="170"/>
      <c r="DB78" s="170"/>
      <c r="DC78" s="170"/>
      <c r="DD78" s="170"/>
      <c r="DE78" s="170"/>
      <c r="DF78" s="170"/>
      <c r="DG78" s="170"/>
      <c r="DH78" s="170"/>
      <c r="DI78" s="170"/>
      <c r="DJ78" s="170"/>
      <c r="DK78" s="170"/>
      <c r="DL78" s="170"/>
      <c r="DM78" s="170"/>
      <c r="DN78" s="170"/>
      <c r="DO78" s="170"/>
      <c r="DP78" s="170"/>
      <c r="DQ78" s="170"/>
      <c r="DR78" s="170"/>
      <c r="DS78" s="170"/>
      <c r="DT78" s="170"/>
      <c r="DU78" s="170"/>
      <c r="DV78" s="170"/>
      <c r="DW78" s="170"/>
      <c r="DX78" s="170"/>
      <c r="DY78" s="170"/>
      <c r="DZ78" s="170"/>
      <c r="EA78" s="170"/>
      <c r="EB78" s="170"/>
      <c r="EC78" s="170"/>
      <c r="ED78" s="170"/>
      <c r="EE78" s="170"/>
      <c r="EF78" s="170"/>
      <c r="EG78" s="170"/>
      <c r="EH78" s="170"/>
      <c r="EI78" s="170"/>
      <c r="EJ78" s="170"/>
      <c r="EK78" s="170"/>
      <c r="EL78" s="170"/>
      <c r="EM78" s="170"/>
      <c r="EN78" s="170"/>
      <c r="EO78" s="170"/>
      <c r="EP78" s="170"/>
      <c r="EQ78" s="170"/>
      <c r="ER78" s="170"/>
      <c r="ES78" s="170"/>
      <c r="ET78" s="170"/>
      <c r="EU78" s="170"/>
      <c r="EV78" s="170"/>
      <c r="EW78" s="170"/>
      <c r="EX78" s="170"/>
      <c r="EY78" s="170"/>
      <c r="EZ78" s="170"/>
    </row>
    <row r="79" spans="1:156" s="171" customFormat="1" ht="26.25" thickBot="1">
      <c r="A79" s="243"/>
      <c r="B79" s="244"/>
      <c r="C79" s="245" t="s">
        <v>912</v>
      </c>
      <c r="D79" s="149">
        <f>SUM(D77:D78)</f>
        <v>13368720.837032339</v>
      </c>
      <c r="E79" s="149">
        <f>SUM(E77:E78)</f>
        <v>296513.8456</v>
      </c>
      <c r="F79" s="149">
        <f>SUM(F77:F78)</f>
        <v>0</v>
      </c>
      <c r="G79" s="149">
        <f>SUM(G77:G78)</f>
        <v>1299636.9432000001</v>
      </c>
      <c r="H79" s="150">
        <f>SUM(D79:G79)</f>
        <v>14964871.625832338</v>
      </c>
      <c r="I79" s="246"/>
      <c r="J79" s="222">
        <f>'2-1'!W117+'2-2'!V155+'2-3'!V114+'2-4'!T102+'2-5'!W96+'2-6'!V78+'2-7'!V135+'2-8'!V62</f>
        <v>2904685</v>
      </c>
      <c r="K79" s="247" t="s">
        <v>925</v>
      </c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  <c r="DD79" s="170"/>
      <c r="DE79" s="170"/>
      <c r="DF79" s="170"/>
      <c r="DG79" s="170"/>
      <c r="DH79" s="170"/>
      <c r="DI79" s="170"/>
      <c r="DJ79" s="170"/>
      <c r="DK79" s="170"/>
      <c r="DL79" s="170"/>
      <c r="DM79" s="170"/>
      <c r="DN79" s="170"/>
      <c r="DO79" s="170"/>
      <c r="DP79" s="170"/>
      <c r="DQ79" s="170"/>
      <c r="DR79" s="170"/>
      <c r="DS79" s="170"/>
      <c r="DT79" s="170"/>
      <c r="DU79" s="170"/>
      <c r="DV79" s="170"/>
      <c r="DW79" s="170"/>
      <c r="DX79" s="170"/>
      <c r="DY79" s="170"/>
      <c r="DZ79" s="170"/>
      <c r="EA79" s="170"/>
      <c r="EB79" s="170"/>
      <c r="EC79" s="170"/>
      <c r="ED79" s="170"/>
      <c r="EE79" s="170"/>
      <c r="EF79" s="170"/>
      <c r="EG79" s="170"/>
      <c r="EH79" s="170"/>
      <c r="EI79" s="170"/>
      <c r="EJ79" s="170"/>
      <c r="EK79" s="170"/>
      <c r="EL79" s="170"/>
      <c r="EM79" s="170"/>
      <c r="EN79" s="170"/>
      <c r="EO79" s="170"/>
      <c r="EP79" s="170"/>
      <c r="EQ79" s="170"/>
      <c r="ER79" s="170"/>
      <c r="ES79" s="170"/>
      <c r="ET79" s="170"/>
      <c r="EU79" s="170"/>
      <c r="EV79" s="170"/>
      <c r="EW79" s="170"/>
      <c r="EX79" s="170"/>
      <c r="EY79" s="170"/>
      <c r="EZ79" s="170"/>
    </row>
    <row r="80" spans="1:156" s="178" customFormat="1" ht="22.5" customHeight="1">
      <c r="A80" s="248"/>
      <c r="B80" s="249"/>
      <c r="C80" s="250"/>
      <c r="D80" s="249"/>
      <c r="E80" s="249"/>
      <c r="F80" s="317"/>
      <c r="G80" s="317"/>
      <c r="H80" s="251"/>
      <c r="I80" s="246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  <c r="CK80" s="170"/>
      <c r="CL80" s="170"/>
      <c r="CM80" s="170"/>
      <c r="CN80" s="170"/>
      <c r="CO80" s="170"/>
      <c r="CP80" s="170"/>
      <c r="CQ80" s="170"/>
      <c r="CR80" s="170"/>
      <c r="CS80" s="170"/>
      <c r="CT80" s="170"/>
      <c r="CU80" s="170"/>
      <c r="CV80" s="170"/>
      <c r="CW80" s="170"/>
      <c r="CX80" s="170"/>
      <c r="CY80" s="170"/>
      <c r="CZ80" s="170"/>
      <c r="DA80" s="170"/>
      <c r="DB80" s="170"/>
      <c r="DC80" s="170"/>
      <c r="DD80" s="170"/>
      <c r="DE80" s="170"/>
      <c r="DF80" s="170"/>
      <c r="DG80" s="170"/>
      <c r="DH80" s="170"/>
      <c r="DI80" s="170"/>
      <c r="DJ80" s="170"/>
      <c r="DK80" s="170"/>
      <c r="DL80" s="170"/>
      <c r="DM80" s="170"/>
      <c r="DN80" s="170"/>
      <c r="DO80" s="170"/>
      <c r="DP80" s="170"/>
      <c r="DQ80" s="170"/>
      <c r="DR80" s="170"/>
      <c r="DS80" s="170"/>
      <c r="DT80" s="170"/>
      <c r="DU80" s="170"/>
      <c r="DV80" s="170"/>
      <c r="DW80" s="170"/>
      <c r="DX80" s="170"/>
      <c r="DY80" s="170"/>
      <c r="DZ80" s="170"/>
      <c r="EA80" s="170"/>
      <c r="EB80" s="170"/>
      <c r="EC80" s="170"/>
      <c r="ED80" s="170"/>
      <c r="EE80" s="170"/>
      <c r="EF80" s="170"/>
      <c r="EG80" s="170"/>
      <c r="EH80" s="170"/>
      <c r="EI80" s="170"/>
      <c r="EJ80" s="170"/>
      <c r="EK80" s="170"/>
      <c r="EL80" s="170"/>
      <c r="EM80" s="170"/>
      <c r="EN80" s="170"/>
      <c r="EO80" s="170"/>
      <c r="EP80" s="170"/>
      <c r="EQ80" s="170"/>
      <c r="ER80" s="170"/>
      <c r="ES80" s="170"/>
      <c r="ET80" s="170"/>
      <c r="EU80" s="170"/>
      <c r="EV80" s="170"/>
      <c r="EW80" s="170"/>
      <c r="EX80" s="170"/>
      <c r="EY80" s="170"/>
      <c r="EZ80" s="170"/>
    </row>
    <row r="81" spans="1:156" s="178" customFormat="1" ht="14.25" customHeight="1">
      <c r="A81" s="248"/>
      <c r="B81" s="249"/>
      <c r="C81" s="250"/>
      <c r="D81" s="249"/>
      <c r="E81" s="249"/>
      <c r="F81" s="317"/>
      <c r="G81" s="317"/>
      <c r="H81" s="251"/>
      <c r="I81" s="246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  <c r="CK81" s="170"/>
      <c r="CL81" s="170"/>
      <c r="CM81" s="170"/>
      <c r="CN81" s="170"/>
      <c r="CO81" s="170"/>
      <c r="CP81" s="170"/>
      <c r="CQ81" s="170"/>
      <c r="CR81" s="170"/>
      <c r="CS81" s="170"/>
      <c r="CT81" s="170"/>
      <c r="CU81" s="170"/>
      <c r="CV81" s="170"/>
      <c r="CW81" s="170"/>
      <c r="CX81" s="170"/>
      <c r="CY81" s="170"/>
      <c r="CZ81" s="170"/>
      <c r="DA81" s="170"/>
      <c r="DB81" s="170"/>
      <c r="DC81" s="170"/>
      <c r="DD81" s="170"/>
      <c r="DE81" s="170"/>
      <c r="DF81" s="170"/>
      <c r="DG81" s="170"/>
      <c r="DH81" s="170"/>
      <c r="DI81" s="170"/>
      <c r="DJ81" s="170"/>
      <c r="DK81" s="170"/>
      <c r="DL81" s="170"/>
      <c r="DM81" s="170"/>
      <c r="DN81" s="170"/>
      <c r="DO81" s="170"/>
      <c r="DP81" s="170"/>
      <c r="DQ81" s="170"/>
      <c r="DR81" s="170"/>
      <c r="DS81" s="170"/>
      <c r="DT81" s="170"/>
      <c r="DU81" s="170"/>
      <c r="DV81" s="170"/>
      <c r="DW81" s="170"/>
      <c r="DX81" s="170"/>
      <c r="DY81" s="170"/>
      <c r="DZ81" s="170"/>
      <c r="EA81" s="170"/>
      <c r="EB81" s="170"/>
      <c r="EC81" s="170"/>
      <c r="ED81" s="170"/>
      <c r="EE81" s="170"/>
      <c r="EF81" s="170"/>
      <c r="EG81" s="170"/>
      <c r="EH81" s="170"/>
      <c r="EI81" s="170"/>
      <c r="EJ81" s="170"/>
      <c r="EK81" s="170"/>
      <c r="EL81" s="170"/>
      <c r="EM81" s="170"/>
      <c r="EN81" s="170"/>
      <c r="EO81" s="170"/>
      <c r="EP81" s="170"/>
      <c r="EQ81" s="170"/>
      <c r="ER81" s="170"/>
      <c r="ES81" s="170"/>
      <c r="ET81" s="170"/>
      <c r="EU81" s="170"/>
      <c r="EV81" s="170"/>
      <c r="EW81" s="170"/>
      <c r="EX81" s="170"/>
      <c r="EY81" s="170"/>
      <c r="EZ81" s="170"/>
    </row>
    <row r="82" spans="1:156" s="178" customFormat="1" ht="34.5" customHeight="1">
      <c r="A82" s="248"/>
      <c r="B82" s="249"/>
      <c r="C82" s="250" t="s">
        <v>913</v>
      </c>
      <c r="D82" s="249"/>
      <c r="E82" s="249"/>
      <c r="F82" s="317"/>
      <c r="G82" s="317"/>
      <c r="H82" s="251"/>
      <c r="I82" s="246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  <c r="CK82" s="170"/>
      <c r="CL82" s="170"/>
      <c r="CM82" s="170"/>
      <c r="CN82" s="170"/>
      <c r="CO82" s="170"/>
      <c r="CP82" s="170"/>
      <c r="CQ82" s="170"/>
      <c r="CR82" s="170"/>
      <c r="CS82" s="170"/>
      <c r="CT82" s="170"/>
      <c r="CU82" s="170"/>
      <c r="CV82" s="170"/>
      <c r="CW82" s="170"/>
      <c r="CX82" s="170"/>
      <c r="CY82" s="170"/>
      <c r="CZ82" s="170"/>
      <c r="DA82" s="170"/>
      <c r="DB82" s="170"/>
      <c r="DC82" s="170"/>
      <c r="DD82" s="170"/>
      <c r="DE82" s="170"/>
      <c r="DF82" s="170"/>
      <c r="DG82" s="170"/>
      <c r="DH82" s="170"/>
      <c r="DI82" s="170"/>
      <c r="DJ82" s="170"/>
      <c r="DK82" s="170"/>
      <c r="DL82" s="170"/>
      <c r="DM82" s="170"/>
      <c r="DN82" s="170"/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70"/>
      <c r="EH82" s="170"/>
      <c r="EI82" s="170"/>
      <c r="EJ82" s="170"/>
      <c r="EK82" s="170"/>
      <c r="EL82" s="170"/>
      <c r="EM82" s="170"/>
      <c r="EN82" s="170"/>
      <c r="EO82" s="170"/>
      <c r="EP82" s="170"/>
      <c r="EQ82" s="170"/>
      <c r="ER82" s="170"/>
      <c r="ES82" s="170"/>
      <c r="ET82" s="170"/>
      <c r="EU82" s="170"/>
      <c r="EV82" s="170"/>
      <c r="EW82" s="170"/>
      <c r="EX82" s="170"/>
      <c r="EY82" s="170"/>
      <c r="EZ82" s="170"/>
    </row>
    <row r="83" spans="1:156">
      <c r="F83" s="252"/>
      <c r="G83" s="253"/>
    </row>
    <row r="84" spans="1:156" s="178" customFormat="1">
      <c r="C84" s="254"/>
      <c r="F84" s="252"/>
      <c r="G84" s="253"/>
    </row>
    <row r="85" spans="1:156" s="178" customFormat="1">
      <c r="D85" s="255"/>
      <c r="F85" s="252"/>
      <c r="G85" s="256"/>
    </row>
    <row r="86" spans="1:156" s="178" customFormat="1">
      <c r="F86" s="252"/>
      <c r="G86" s="257"/>
    </row>
    <row r="87" spans="1:156" s="178" customFormat="1">
      <c r="D87" s="255"/>
      <c r="F87" s="252"/>
      <c r="G87" s="258"/>
    </row>
    <row r="88" spans="1:156" s="178" customFormat="1">
      <c r="F88" s="259"/>
      <c r="G88" s="260"/>
      <c r="H88" s="261"/>
    </row>
    <row r="89" spans="1:156" s="178" customFormat="1">
      <c r="D89" s="262"/>
      <c r="F89" s="252"/>
    </row>
    <row r="90" spans="1:156" s="178" customFormat="1">
      <c r="F90" s="252"/>
    </row>
    <row r="91" spans="1:156" s="178" customFormat="1">
      <c r="D91" s="262"/>
      <c r="F91" s="252"/>
    </row>
  </sheetData>
  <mergeCells count="25">
    <mergeCell ref="F80:G80"/>
    <mergeCell ref="F81:G81"/>
    <mergeCell ref="F82:G82"/>
    <mergeCell ref="A43:H43"/>
    <mergeCell ref="A48:H48"/>
    <mergeCell ref="I60:M60"/>
    <mergeCell ref="A63:H63"/>
    <mergeCell ref="A66:H66"/>
    <mergeCell ref="A69:H69"/>
    <mergeCell ref="A9:H9"/>
    <mergeCell ref="B18:G18"/>
    <mergeCell ref="B28:G28"/>
    <mergeCell ref="B31:G31"/>
    <mergeCell ref="B35:G35"/>
    <mergeCell ref="B39:G39"/>
    <mergeCell ref="A1:H1"/>
    <mergeCell ref="A2:H2"/>
    <mergeCell ref="D3:F3"/>
    <mergeCell ref="D4:H4"/>
    <mergeCell ref="C5:C7"/>
    <mergeCell ref="D5:G5"/>
    <mergeCell ref="D6:D7"/>
    <mergeCell ref="E6:E7"/>
    <mergeCell ref="F6:F7"/>
    <mergeCell ref="G6:G7"/>
  </mergeCells>
  <printOptions horizontalCentered="1"/>
  <pageMargins left="0.39370078740157483" right="0.39370078740157483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16" baseType="lpstr">
      <vt:lpstr>Свод.расч. </vt:lpstr>
      <vt:lpstr>2-1</vt:lpstr>
      <vt:lpstr>2-2</vt:lpstr>
      <vt:lpstr>2-3</vt:lpstr>
      <vt:lpstr>2-4</vt:lpstr>
      <vt:lpstr>2-5</vt:lpstr>
      <vt:lpstr>2-6</vt:lpstr>
      <vt:lpstr>2-7</vt:lpstr>
      <vt:lpstr>2-8</vt:lpstr>
      <vt:lpstr>9-3</vt:lpstr>
      <vt:lpstr>9-4</vt:lpstr>
      <vt:lpstr>9-5</vt:lpstr>
      <vt:lpstr>9-6</vt:lpstr>
      <vt:lpstr>9-7</vt:lpstr>
      <vt:lpstr>9-8</vt:lpstr>
      <vt:lpstr>На торги 21.11.2011</vt:lpstr>
      <vt:lpstr>'2-1'!Constr</vt:lpstr>
      <vt:lpstr>'2-2'!Constr</vt:lpstr>
      <vt:lpstr>'2-3'!Constr</vt:lpstr>
      <vt:lpstr>'2-4'!Constr</vt:lpstr>
      <vt:lpstr>'2-5'!Constr</vt:lpstr>
      <vt:lpstr>'2-6'!Constr</vt:lpstr>
      <vt:lpstr>'2-7'!Constr</vt:lpstr>
      <vt:lpstr>'2-8'!Constr</vt:lpstr>
      <vt:lpstr>'9-3'!Constr</vt:lpstr>
      <vt:lpstr>'9-4'!Constr</vt:lpstr>
      <vt:lpstr>'9-5'!Constr</vt:lpstr>
      <vt:lpstr>'9-6'!Constr</vt:lpstr>
      <vt:lpstr>'9-7'!Constr</vt:lpstr>
      <vt:lpstr>'9-8'!Constr</vt:lpstr>
      <vt:lpstr>'2-1'!FOT</vt:lpstr>
      <vt:lpstr>'2-2'!FOT</vt:lpstr>
      <vt:lpstr>'2-3'!FOT</vt:lpstr>
      <vt:lpstr>'2-4'!FOT</vt:lpstr>
      <vt:lpstr>'2-5'!FOT</vt:lpstr>
      <vt:lpstr>'2-6'!FOT</vt:lpstr>
      <vt:lpstr>'2-7'!FOT</vt:lpstr>
      <vt:lpstr>'2-8'!FOT</vt:lpstr>
      <vt:lpstr>'9-3'!FOT</vt:lpstr>
      <vt:lpstr>'9-4'!FOT</vt:lpstr>
      <vt:lpstr>'9-5'!FOT</vt:lpstr>
      <vt:lpstr>'9-6'!FOT</vt:lpstr>
      <vt:lpstr>'9-7'!FOT</vt:lpstr>
      <vt:lpstr>'9-8'!FOT</vt:lpstr>
      <vt:lpstr>'2-1'!Ind</vt:lpstr>
      <vt:lpstr>'2-2'!Ind</vt:lpstr>
      <vt:lpstr>'2-3'!Ind</vt:lpstr>
      <vt:lpstr>'2-4'!Ind</vt:lpstr>
      <vt:lpstr>'2-5'!Ind</vt:lpstr>
      <vt:lpstr>'2-6'!Ind</vt:lpstr>
      <vt:lpstr>'2-7'!Ind</vt:lpstr>
      <vt:lpstr>'2-8'!Ind</vt:lpstr>
      <vt:lpstr>'9-3'!Ind</vt:lpstr>
      <vt:lpstr>'9-4'!Ind</vt:lpstr>
      <vt:lpstr>'9-5'!Ind</vt:lpstr>
      <vt:lpstr>'9-6'!Ind</vt:lpstr>
      <vt:lpstr>'9-7'!Ind</vt:lpstr>
      <vt:lpstr>'9-8'!Ind</vt:lpstr>
      <vt:lpstr>'2-1'!Obj</vt:lpstr>
      <vt:lpstr>'2-2'!Obj</vt:lpstr>
      <vt:lpstr>'2-3'!Obj</vt:lpstr>
      <vt:lpstr>'2-4'!Obj</vt:lpstr>
      <vt:lpstr>'2-5'!Obj</vt:lpstr>
      <vt:lpstr>'2-6'!Obj</vt:lpstr>
      <vt:lpstr>'2-7'!Obj</vt:lpstr>
      <vt:lpstr>'2-8'!Obj</vt:lpstr>
      <vt:lpstr>'9-3'!Obj</vt:lpstr>
      <vt:lpstr>'9-4'!Obj</vt:lpstr>
      <vt:lpstr>'9-5'!Obj</vt:lpstr>
      <vt:lpstr>'9-6'!Obj</vt:lpstr>
      <vt:lpstr>'9-7'!Obj</vt:lpstr>
      <vt:lpstr>'9-8'!Obj</vt:lpstr>
      <vt:lpstr>'2-1'!Obosn</vt:lpstr>
      <vt:lpstr>'2-2'!Obosn</vt:lpstr>
      <vt:lpstr>'2-3'!Obosn</vt:lpstr>
      <vt:lpstr>'2-4'!Obosn</vt:lpstr>
      <vt:lpstr>'2-5'!Obosn</vt:lpstr>
      <vt:lpstr>'2-6'!Obosn</vt:lpstr>
      <vt:lpstr>'2-7'!Obosn</vt:lpstr>
      <vt:lpstr>'2-8'!Obosn</vt:lpstr>
      <vt:lpstr>'9-3'!Obosn</vt:lpstr>
      <vt:lpstr>'9-4'!Obosn</vt:lpstr>
      <vt:lpstr>'9-5'!Obosn</vt:lpstr>
      <vt:lpstr>'9-6'!Obosn</vt:lpstr>
      <vt:lpstr>'9-7'!Obosn</vt:lpstr>
      <vt:lpstr>'9-8'!Obosn</vt:lpstr>
      <vt:lpstr>'2-1'!SmPr</vt:lpstr>
      <vt:lpstr>'2-2'!SmPr</vt:lpstr>
      <vt:lpstr>'2-3'!SmPr</vt:lpstr>
      <vt:lpstr>'2-4'!SmPr</vt:lpstr>
      <vt:lpstr>'2-5'!SmPr</vt:lpstr>
      <vt:lpstr>'2-6'!SmPr</vt:lpstr>
      <vt:lpstr>'2-7'!SmPr</vt:lpstr>
      <vt:lpstr>'2-8'!SmPr</vt:lpstr>
      <vt:lpstr>'9-3'!SmPr</vt:lpstr>
      <vt:lpstr>'9-4'!SmPr</vt:lpstr>
      <vt:lpstr>'9-5'!SmPr</vt:lpstr>
      <vt:lpstr>'9-6'!SmPr</vt:lpstr>
      <vt:lpstr>'9-7'!SmPr</vt:lpstr>
      <vt:lpstr>'9-8'!SmPr</vt:lpstr>
      <vt:lpstr>'2-1'!Заголовки_для_печати</vt:lpstr>
      <vt:lpstr>'2-2'!Заголовки_для_печати</vt:lpstr>
      <vt:lpstr>'2-3'!Заголовки_для_печати</vt:lpstr>
      <vt:lpstr>'2-4'!Заголовки_для_печати</vt:lpstr>
      <vt:lpstr>'2-5'!Заголовки_для_печати</vt:lpstr>
      <vt:lpstr>'2-6'!Заголовки_для_печати</vt:lpstr>
      <vt:lpstr>'2-7'!Заголовки_для_печати</vt:lpstr>
      <vt:lpstr>'2-8'!Заголовки_для_печати</vt:lpstr>
      <vt:lpstr>'9-3'!Заголовки_для_печати</vt:lpstr>
      <vt:lpstr>'9-4'!Заголовки_для_печати</vt:lpstr>
      <vt:lpstr>'9-5'!Заголовки_для_печати</vt:lpstr>
      <vt:lpstr>'9-6'!Заголовки_для_печати</vt:lpstr>
      <vt:lpstr>'9-7'!Заголовки_для_печати</vt:lpstr>
      <vt:lpstr>'9-8'!Заголовки_для_печати</vt:lpstr>
      <vt:lpstr>'На торги 21.11.2011'!Область_печати</vt:lpstr>
      <vt:lpstr>'Свод.расч. 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Dobryakova</cp:lastModifiedBy>
  <cp:lastPrinted>2011-11-21T09:21:16Z</cp:lastPrinted>
  <dcterms:created xsi:type="dcterms:W3CDTF">2002-02-11T05:58:42Z</dcterms:created>
  <dcterms:modified xsi:type="dcterms:W3CDTF">2011-11-21T12:37:36Z</dcterms:modified>
</cp:coreProperties>
</file>